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270" yWindow="105" windowWidth="28230" windowHeight="11880" activeTab="2"/>
  </bookViews>
  <sheets>
    <sheet name="таблица соответствия ОКВЭД" sheetId="8" r:id="rId1"/>
    <sheet name="МО" sheetId="4" state="hidden" r:id="rId2"/>
    <sheet name="2025" sheetId="9" r:id="rId3"/>
  </sheets>
  <calcPr calcId="124519"/>
</workbook>
</file>

<file path=xl/calcChain.xml><?xml version="1.0" encoding="utf-8"?>
<calcChain xmlns="http://schemas.openxmlformats.org/spreadsheetml/2006/main">
  <c r="M560" i="9"/>
  <c r="K560" s="1"/>
  <c r="Q560" s="1"/>
  <c r="O560" s="1"/>
  <c r="U560" s="1"/>
  <c r="S560" s="1"/>
  <c r="Y560" s="1"/>
  <c r="W560" s="1"/>
  <c r="M559"/>
  <c r="K559"/>
  <c r="Q559" s="1"/>
  <c r="O559" s="1"/>
  <c r="U559" s="1"/>
  <c r="S559" s="1"/>
  <c r="Y559" s="1"/>
  <c r="W559" s="1"/>
  <c r="M558"/>
  <c r="K558" s="1"/>
  <c r="Q558" s="1"/>
  <c r="O558" s="1"/>
  <c r="U558" s="1"/>
  <c r="S558" s="1"/>
  <c r="Y558" s="1"/>
  <c r="W558" s="1"/>
  <c r="O557"/>
  <c r="U557" s="1"/>
  <c r="S557" s="1"/>
  <c r="Y557" s="1"/>
  <c r="W557" s="1"/>
  <c r="M557"/>
  <c r="K557" s="1"/>
  <c r="Q557" s="1"/>
  <c r="M556"/>
  <c r="K556" s="1"/>
  <c r="Q556" s="1"/>
  <c r="O556" s="1"/>
  <c r="U556" s="1"/>
  <c r="S556" s="1"/>
  <c r="Y556" s="1"/>
  <c r="W556" s="1"/>
  <c r="M555"/>
  <c r="K555" s="1"/>
  <c r="Q555" s="1"/>
  <c r="O555" s="1"/>
  <c r="U555" s="1"/>
  <c r="S555" s="1"/>
  <c r="Y555" s="1"/>
  <c r="W555" s="1"/>
  <c r="M554"/>
  <c r="K554" s="1"/>
  <c r="Q554" s="1"/>
  <c r="O554" s="1"/>
  <c r="U554" s="1"/>
  <c r="S554" s="1"/>
  <c r="Y554" s="1"/>
  <c r="W554" s="1"/>
  <c r="M553"/>
  <c r="K553" s="1"/>
  <c r="Q553" s="1"/>
  <c r="O553" s="1"/>
  <c r="U553" s="1"/>
  <c r="S553" s="1"/>
  <c r="Y553" s="1"/>
  <c r="W553" s="1"/>
  <c r="M552"/>
  <c r="K552" s="1"/>
  <c r="Q552" s="1"/>
  <c r="O552" s="1"/>
  <c r="U552" s="1"/>
  <c r="S552" s="1"/>
  <c r="Y552" s="1"/>
  <c r="W552" s="1"/>
  <c r="M551"/>
  <c r="K551"/>
  <c r="Q551" s="1"/>
  <c r="O551" s="1"/>
  <c r="U551" s="1"/>
  <c r="S551" s="1"/>
  <c r="Y551" s="1"/>
  <c r="W551" s="1"/>
  <c r="M550"/>
  <c r="K550" s="1"/>
  <c r="Q550" s="1"/>
  <c r="O550" s="1"/>
  <c r="U550" s="1"/>
  <c r="S550" s="1"/>
  <c r="Y550" s="1"/>
  <c r="W550" s="1"/>
  <c r="O549"/>
  <c r="U549" s="1"/>
  <c r="S549" s="1"/>
  <c r="Y549" s="1"/>
  <c r="W549" s="1"/>
  <c r="M549"/>
  <c r="K549" s="1"/>
  <c r="Q549" s="1"/>
  <c r="M548"/>
  <c r="K548" s="1"/>
  <c r="Q548" s="1"/>
  <c r="O548" s="1"/>
  <c r="U548" s="1"/>
  <c r="S548" s="1"/>
  <c r="Y548" s="1"/>
  <c r="W548" s="1"/>
  <c r="M547"/>
  <c r="K547" s="1"/>
  <c r="Q547" s="1"/>
  <c r="O547" s="1"/>
  <c r="U547" s="1"/>
  <c r="S547" s="1"/>
  <c r="Y547" s="1"/>
  <c r="W547" s="1"/>
  <c r="M546"/>
  <c r="K546" s="1"/>
  <c r="M544"/>
  <c r="N544" s="1"/>
  <c r="L544"/>
  <c r="I544"/>
  <c r="G544"/>
  <c r="G541" s="1"/>
  <c r="E544"/>
  <c r="E542" s="1"/>
  <c r="M543"/>
  <c r="I542"/>
  <c r="G542"/>
  <c r="L541"/>
  <c r="I541"/>
  <c r="M540"/>
  <c r="K540" s="1"/>
  <c r="Q540" s="1"/>
  <c r="O540" s="1"/>
  <c r="U540" s="1"/>
  <c r="S540" s="1"/>
  <c r="Y540" s="1"/>
  <c r="W540" s="1"/>
  <c r="Y539"/>
  <c r="W539" s="1"/>
  <c r="M539"/>
  <c r="K539" s="1"/>
  <c r="Q539" s="1"/>
  <c r="O539" s="1"/>
  <c r="U539" s="1"/>
  <c r="S539" s="1"/>
  <c r="M538"/>
  <c r="K538" s="1"/>
  <c r="Q538" s="1"/>
  <c r="O538" s="1"/>
  <c r="U538" s="1"/>
  <c r="S538" s="1"/>
  <c r="Y538" s="1"/>
  <c r="W538" s="1"/>
  <c r="M537"/>
  <c r="K537" s="1"/>
  <c r="Q537" s="1"/>
  <c r="O537" s="1"/>
  <c r="U537" s="1"/>
  <c r="S537" s="1"/>
  <c r="Y537" s="1"/>
  <c r="W537" s="1"/>
  <c r="M536"/>
  <c r="K536" s="1"/>
  <c r="Q536" s="1"/>
  <c r="O536" s="1"/>
  <c r="U536" s="1"/>
  <c r="S536" s="1"/>
  <c r="Y536" s="1"/>
  <c r="W536" s="1"/>
  <c r="M535"/>
  <c r="K535" s="1"/>
  <c r="Q535" s="1"/>
  <c r="O535" s="1"/>
  <c r="U535" s="1"/>
  <c r="S535" s="1"/>
  <c r="Y535" s="1"/>
  <c r="W535" s="1"/>
  <c r="Q534"/>
  <c r="O534" s="1"/>
  <c r="U534" s="1"/>
  <c r="S534" s="1"/>
  <c r="Y534" s="1"/>
  <c r="W534" s="1"/>
  <c r="M534"/>
  <c r="K534"/>
  <c r="U533"/>
  <c r="S533" s="1"/>
  <c r="Y533" s="1"/>
  <c r="W533" s="1"/>
  <c r="M533"/>
  <c r="K533" s="1"/>
  <c r="Q533" s="1"/>
  <c r="O533" s="1"/>
  <c r="M532"/>
  <c r="M531"/>
  <c r="K531" s="1"/>
  <c r="I529"/>
  <c r="G529"/>
  <c r="G526" s="1"/>
  <c r="E529"/>
  <c r="M528"/>
  <c r="K528" s="1"/>
  <c r="Q528" s="1"/>
  <c r="E526"/>
  <c r="M525"/>
  <c r="K525" s="1"/>
  <c r="Q525" s="1"/>
  <c r="O525" s="1"/>
  <c r="U525" s="1"/>
  <c r="S525" s="1"/>
  <c r="Y525" s="1"/>
  <c r="W525" s="1"/>
  <c r="O524"/>
  <c r="U524" s="1"/>
  <c r="S524" s="1"/>
  <c r="Y524" s="1"/>
  <c r="W524" s="1"/>
  <c r="M524"/>
  <c r="K524" s="1"/>
  <c r="Q524" s="1"/>
  <c r="M523"/>
  <c r="K523" s="1"/>
  <c r="Q523" s="1"/>
  <c r="O523" s="1"/>
  <c r="U523" s="1"/>
  <c r="S523" s="1"/>
  <c r="Y523" s="1"/>
  <c r="W523" s="1"/>
  <c r="M522"/>
  <c r="K522" s="1"/>
  <c r="Q522" s="1"/>
  <c r="O522" s="1"/>
  <c r="U522" s="1"/>
  <c r="S522" s="1"/>
  <c r="Y522" s="1"/>
  <c r="W522" s="1"/>
  <c r="M521"/>
  <c r="K521"/>
  <c r="Q521" s="1"/>
  <c r="O521" s="1"/>
  <c r="U521" s="1"/>
  <c r="S521" s="1"/>
  <c r="Y521" s="1"/>
  <c r="W521" s="1"/>
  <c r="O520"/>
  <c r="U520" s="1"/>
  <c r="S520" s="1"/>
  <c r="Y520" s="1"/>
  <c r="W520" s="1"/>
  <c r="M520"/>
  <c r="K520" s="1"/>
  <c r="Q520" s="1"/>
  <c r="M519"/>
  <c r="K519" s="1"/>
  <c r="Q519" s="1"/>
  <c r="O519" s="1"/>
  <c r="U519" s="1"/>
  <c r="S519" s="1"/>
  <c r="Y519" s="1"/>
  <c r="W519" s="1"/>
  <c r="M518"/>
  <c r="K518"/>
  <c r="Q518" s="1"/>
  <c r="O518" s="1"/>
  <c r="U518" s="1"/>
  <c r="S518" s="1"/>
  <c r="Y518" s="1"/>
  <c r="W518" s="1"/>
  <c r="M517"/>
  <c r="K517" s="1"/>
  <c r="Q517" s="1"/>
  <c r="O517" s="1"/>
  <c r="U517" s="1"/>
  <c r="S517" s="1"/>
  <c r="Y517" s="1"/>
  <c r="W517" s="1"/>
  <c r="M516"/>
  <c r="K516" s="1"/>
  <c r="Q516" s="1"/>
  <c r="O516" s="1"/>
  <c r="U516" s="1"/>
  <c r="S516" s="1"/>
  <c r="Y516" s="1"/>
  <c r="W516" s="1"/>
  <c r="Q515"/>
  <c r="O515" s="1"/>
  <c r="U515" s="1"/>
  <c r="S515" s="1"/>
  <c r="Y515" s="1"/>
  <c r="W515" s="1"/>
  <c r="M515"/>
  <c r="K515" s="1"/>
  <c r="M514"/>
  <c r="K514"/>
  <c r="Q514" s="1"/>
  <c r="O514" s="1"/>
  <c r="U514" s="1"/>
  <c r="S514" s="1"/>
  <c r="Y514" s="1"/>
  <c r="W514" s="1"/>
  <c r="M513"/>
  <c r="K513" s="1"/>
  <c r="Q513" s="1"/>
  <c r="O513" s="1"/>
  <c r="U513" s="1"/>
  <c r="S513" s="1"/>
  <c r="Y513" s="1"/>
  <c r="W513" s="1"/>
  <c r="M512"/>
  <c r="K512" s="1"/>
  <c r="I510"/>
  <c r="L510" s="1"/>
  <c r="G510"/>
  <c r="G504" s="1"/>
  <c r="E510"/>
  <c r="E507" s="1"/>
  <c r="M509"/>
  <c r="K509" s="1"/>
  <c r="I506"/>
  <c r="I505"/>
  <c r="L505" s="1"/>
  <c r="G505"/>
  <c r="E505"/>
  <c r="Q502"/>
  <c r="O502" s="1"/>
  <c r="U502" s="1"/>
  <c r="S502" s="1"/>
  <c r="Y502" s="1"/>
  <c r="W502" s="1"/>
  <c r="M502"/>
  <c r="K502" s="1"/>
  <c r="M501"/>
  <c r="K501"/>
  <c r="Q501" s="1"/>
  <c r="O501" s="1"/>
  <c r="U501" s="1"/>
  <c r="S501" s="1"/>
  <c r="Y501" s="1"/>
  <c r="W501" s="1"/>
  <c r="M500"/>
  <c r="K500" s="1"/>
  <c r="Q500" s="1"/>
  <c r="O500" s="1"/>
  <c r="U500" s="1"/>
  <c r="S500" s="1"/>
  <c r="Y500" s="1"/>
  <c r="W500" s="1"/>
  <c r="M499"/>
  <c r="K499" s="1"/>
  <c r="Q499" s="1"/>
  <c r="O499" s="1"/>
  <c r="U499" s="1"/>
  <c r="S499" s="1"/>
  <c r="Y499" s="1"/>
  <c r="W499" s="1"/>
  <c r="M498"/>
  <c r="K498" s="1"/>
  <c r="Q498" s="1"/>
  <c r="O498" s="1"/>
  <c r="U498" s="1"/>
  <c r="S498" s="1"/>
  <c r="Y498" s="1"/>
  <c r="W498" s="1"/>
  <c r="M497"/>
  <c r="K497"/>
  <c r="Q497" s="1"/>
  <c r="O497" s="1"/>
  <c r="U497" s="1"/>
  <c r="S497" s="1"/>
  <c r="Y497" s="1"/>
  <c r="W497" s="1"/>
  <c r="M496"/>
  <c r="K496" s="1"/>
  <c r="Q496" s="1"/>
  <c r="O496" s="1"/>
  <c r="U496" s="1"/>
  <c r="S496" s="1"/>
  <c r="Y496" s="1"/>
  <c r="W496" s="1"/>
  <c r="M495"/>
  <c r="K495"/>
  <c r="Q495" s="1"/>
  <c r="O495" s="1"/>
  <c r="U495" s="1"/>
  <c r="S495" s="1"/>
  <c r="Y495" s="1"/>
  <c r="W495" s="1"/>
  <c r="M494"/>
  <c r="M493"/>
  <c r="K493"/>
  <c r="Q493" s="1"/>
  <c r="O493" s="1"/>
  <c r="U493" s="1"/>
  <c r="I491"/>
  <c r="G491"/>
  <c r="E491"/>
  <c r="M490"/>
  <c r="K490" s="1"/>
  <c r="G488"/>
  <c r="E488"/>
  <c r="M487"/>
  <c r="K487" s="1"/>
  <c r="Q487" s="1"/>
  <c r="O487" s="1"/>
  <c r="U487" s="1"/>
  <c r="S487" s="1"/>
  <c r="Y487" s="1"/>
  <c r="W487" s="1"/>
  <c r="M486"/>
  <c r="K486" s="1"/>
  <c r="Q486" s="1"/>
  <c r="O486" s="1"/>
  <c r="U486" s="1"/>
  <c r="S486" s="1"/>
  <c r="Y486" s="1"/>
  <c r="W486" s="1"/>
  <c r="M485"/>
  <c r="K485"/>
  <c r="Q485" s="1"/>
  <c r="O485" s="1"/>
  <c r="U485" s="1"/>
  <c r="S485" s="1"/>
  <c r="Y485" s="1"/>
  <c r="W485" s="1"/>
  <c r="M484"/>
  <c r="K484" s="1"/>
  <c r="Q484" s="1"/>
  <c r="O484" s="1"/>
  <c r="U484" s="1"/>
  <c r="S484" s="1"/>
  <c r="Y484" s="1"/>
  <c r="W484" s="1"/>
  <c r="M483"/>
  <c r="K483" s="1"/>
  <c r="Q483" s="1"/>
  <c r="O483" s="1"/>
  <c r="U483" s="1"/>
  <c r="S483" s="1"/>
  <c r="Y483" s="1"/>
  <c r="W483" s="1"/>
  <c r="M482"/>
  <c r="K482" s="1"/>
  <c r="Q482" s="1"/>
  <c r="O482" s="1"/>
  <c r="U482" s="1"/>
  <c r="S482" s="1"/>
  <c r="Y482" s="1"/>
  <c r="W482" s="1"/>
  <c r="M481"/>
  <c r="K481"/>
  <c r="Q481" s="1"/>
  <c r="O481" s="1"/>
  <c r="U481" s="1"/>
  <c r="S481" s="1"/>
  <c r="Y481" s="1"/>
  <c r="W481" s="1"/>
  <c r="M480"/>
  <c r="K480" s="1"/>
  <c r="Q480" s="1"/>
  <c r="O480" s="1"/>
  <c r="U480" s="1"/>
  <c r="S480" s="1"/>
  <c r="Y480" s="1"/>
  <c r="W480" s="1"/>
  <c r="M479"/>
  <c r="K479" s="1"/>
  <c r="Q479" s="1"/>
  <c r="O479" s="1"/>
  <c r="U479" s="1"/>
  <c r="S479" s="1"/>
  <c r="Y479" s="1"/>
  <c r="W479" s="1"/>
  <c r="M478"/>
  <c r="K478" s="1"/>
  <c r="Q478" s="1"/>
  <c r="O478" s="1"/>
  <c r="U478" s="1"/>
  <c r="S478" s="1"/>
  <c r="Y478" s="1"/>
  <c r="W478" s="1"/>
  <c r="M477"/>
  <c r="K477" s="1"/>
  <c r="Q477" s="1"/>
  <c r="O477" s="1"/>
  <c r="U477" s="1"/>
  <c r="S477" s="1"/>
  <c r="Y477" s="1"/>
  <c r="W477" s="1"/>
  <c r="M476"/>
  <c r="K476" s="1"/>
  <c r="Q476" s="1"/>
  <c r="O476" s="1"/>
  <c r="U476" s="1"/>
  <c r="S476" s="1"/>
  <c r="Y476" s="1"/>
  <c r="W476" s="1"/>
  <c r="M475"/>
  <c r="K475" s="1"/>
  <c r="Q475" s="1"/>
  <c r="O475" s="1"/>
  <c r="U475" s="1"/>
  <c r="S475" s="1"/>
  <c r="Y475" s="1"/>
  <c r="W475" s="1"/>
  <c r="M474"/>
  <c r="K474" s="1"/>
  <c r="Q474" s="1"/>
  <c r="O474" s="1"/>
  <c r="U474" s="1"/>
  <c r="S474" s="1"/>
  <c r="Y474" s="1"/>
  <c r="W474" s="1"/>
  <c r="W473"/>
  <c r="M473"/>
  <c r="K473"/>
  <c r="Q473" s="1"/>
  <c r="O473" s="1"/>
  <c r="U473" s="1"/>
  <c r="S473" s="1"/>
  <c r="Y473" s="1"/>
  <c r="M472"/>
  <c r="K472" s="1"/>
  <c r="Q472" s="1"/>
  <c r="O472" s="1"/>
  <c r="U472" s="1"/>
  <c r="S472" s="1"/>
  <c r="Y472" s="1"/>
  <c r="W472" s="1"/>
  <c r="M471"/>
  <c r="K471" s="1"/>
  <c r="Q471" s="1"/>
  <c r="O471" s="1"/>
  <c r="U471" s="1"/>
  <c r="S471" s="1"/>
  <c r="Y471" s="1"/>
  <c r="W471" s="1"/>
  <c r="M470"/>
  <c r="I468"/>
  <c r="L468" s="1"/>
  <c r="G468"/>
  <c r="G465" s="1"/>
  <c r="E468"/>
  <c r="M467"/>
  <c r="K467"/>
  <c r="E465"/>
  <c r="M464"/>
  <c r="K464" s="1"/>
  <c r="Q464" s="1"/>
  <c r="O464" s="1"/>
  <c r="U464" s="1"/>
  <c r="S464" s="1"/>
  <c r="Y464" s="1"/>
  <c r="W464" s="1"/>
  <c r="O463"/>
  <c r="U463" s="1"/>
  <c r="S463" s="1"/>
  <c r="Y463" s="1"/>
  <c r="W463" s="1"/>
  <c r="M463"/>
  <c r="K463" s="1"/>
  <c r="Q463" s="1"/>
  <c r="M462"/>
  <c r="K462" s="1"/>
  <c r="Q462" s="1"/>
  <c r="O462" s="1"/>
  <c r="U462" s="1"/>
  <c r="S462" s="1"/>
  <c r="Y462" s="1"/>
  <c r="W462" s="1"/>
  <c r="M461"/>
  <c r="K461" s="1"/>
  <c r="Q461" s="1"/>
  <c r="O461" s="1"/>
  <c r="U461" s="1"/>
  <c r="S461" s="1"/>
  <c r="Y461" s="1"/>
  <c r="W461" s="1"/>
  <c r="M460"/>
  <c r="K460" s="1"/>
  <c r="Q460" s="1"/>
  <c r="O460" s="1"/>
  <c r="U460" s="1"/>
  <c r="S460" s="1"/>
  <c r="Y460" s="1"/>
  <c r="W460" s="1"/>
  <c r="M459"/>
  <c r="K459" s="1"/>
  <c r="Q459" s="1"/>
  <c r="O459" s="1"/>
  <c r="U459" s="1"/>
  <c r="S459" s="1"/>
  <c r="Y459" s="1"/>
  <c r="W459" s="1"/>
  <c r="M458"/>
  <c r="K458" s="1"/>
  <c r="Q458" s="1"/>
  <c r="O458" s="1"/>
  <c r="U458" s="1"/>
  <c r="S458" s="1"/>
  <c r="Y458" s="1"/>
  <c r="W458" s="1"/>
  <c r="M457"/>
  <c r="K457"/>
  <c r="Q457" s="1"/>
  <c r="O457" s="1"/>
  <c r="U457" s="1"/>
  <c r="S457" s="1"/>
  <c r="Y457" s="1"/>
  <c r="W457" s="1"/>
  <c r="M456"/>
  <c r="K456" s="1"/>
  <c r="Q456" s="1"/>
  <c r="O456" s="1"/>
  <c r="U456" s="1"/>
  <c r="S456" s="1"/>
  <c r="Y456" s="1"/>
  <c r="W456" s="1"/>
  <c r="M455"/>
  <c r="I453"/>
  <c r="L453" s="1"/>
  <c r="G453"/>
  <c r="G450" s="1"/>
  <c r="E453"/>
  <c r="E450" s="1"/>
  <c r="M452"/>
  <c r="K452" s="1"/>
  <c r="Q452" s="1"/>
  <c r="I450"/>
  <c r="L450" s="1"/>
  <c r="M449"/>
  <c r="K449"/>
  <c r="Q449" s="1"/>
  <c r="O449" s="1"/>
  <c r="U449" s="1"/>
  <c r="S449" s="1"/>
  <c r="Y449" s="1"/>
  <c r="W449" s="1"/>
  <c r="Y448"/>
  <c r="W448" s="1"/>
  <c r="M448"/>
  <c r="K448" s="1"/>
  <c r="Q448" s="1"/>
  <c r="O448" s="1"/>
  <c r="U448" s="1"/>
  <c r="S448" s="1"/>
  <c r="M447"/>
  <c r="K447" s="1"/>
  <c r="Q447" s="1"/>
  <c r="O447" s="1"/>
  <c r="U447" s="1"/>
  <c r="S447" s="1"/>
  <c r="Y447" s="1"/>
  <c r="W447" s="1"/>
  <c r="M446"/>
  <c r="K446" s="1"/>
  <c r="Q446" s="1"/>
  <c r="O446" s="1"/>
  <c r="U446" s="1"/>
  <c r="S446" s="1"/>
  <c r="Y446" s="1"/>
  <c r="W446" s="1"/>
  <c r="M445"/>
  <c r="K445"/>
  <c r="Q445" s="1"/>
  <c r="O445" s="1"/>
  <c r="U445" s="1"/>
  <c r="S445" s="1"/>
  <c r="Y445" s="1"/>
  <c r="W445" s="1"/>
  <c r="M444"/>
  <c r="K444" s="1"/>
  <c r="Q444" s="1"/>
  <c r="O444" s="1"/>
  <c r="U444" s="1"/>
  <c r="S444" s="1"/>
  <c r="Y444" s="1"/>
  <c r="W444" s="1"/>
  <c r="M443"/>
  <c r="K443"/>
  <c r="Q443" s="1"/>
  <c r="O443" s="1"/>
  <c r="U443" s="1"/>
  <c r="S443" s="1"/>
  <c r="Y443" s="1"/>
  <c r="W443" s="1"/>
  <c r="Y442"/>
  <c r="W442" s="1"/>
  <c r="M442"/>
  <c r="K442" s="1"/>
  <c r="Q442" s="1"/>
  <c r="O442" s="1"/>
  <c r="U442" s="1"/>
  <c r="S442" s="1"/>
  <c r="M441"/>
  <c r="M438" s="1"/>
  <c r="N438" s="1"/>
  <c r="M440"/>
  <c r="K440" s="1"/>
  <c r="L438"/>
  <c r="I438"/>
  <c r="G438"/>
  <c r="E438"/>
  <c r="E435" s="1"/>
  <c r="M437"/>
  <c r="I435"/>
  <c r="L435" s="1"/>
  <c r="G435"/>
  <c r="M434"/>
  <c r="K434" s="1"/>
  <c r="Q434" s="1"/>
  <c r="O434" s="1"/>
  <c r="U434" s="1"/>
  <c r="S434" s="1"/>
  <c r="Y434" s="1"/>
  <c r="W434" s="1"/>
  <c r="M433"/>
  <c r="K433" s="1"/>
  <c r="Q433" s="1"/>
  <c r="O433" s="1"/>
  <c r="U433" s="1"/>
  <c r="S433" s="1"/>
  <c r="Y433" s="1"/>
  <c r="W433" s="1"/>
  <c r="M432"/>
  <c r="K432" s="1"/>
  <c r="Q432" s="1"/>
  <c r="O432" s="1"/>
  <c r="U432" s="1"/>
  <c r="S432" s="1"/>
  <c r="Y432" s="1"/>
  <c r="W432" s="1"/>
  <c r="M431"/>
  <c r="K431" s="1"/>
  <c r="Q431" s="1"/>
  <c r="O431" s="1"/>
  <c r="U431" s="1"/>
  <c r="S431" s="1"/>
  <c r="Y431" s="1"/>
  <c r="W431" s="1"/>
  <c r="O430"/>
  <c r="U430" s="1"/>
  <c r="S430" s="1"/>
  <c r="Y430" s="1"/>
  <c r="W430" s="1"/>
  <c r="M430"/>
  <c r="K430" s="1"/>
  <c r="Q430" s="1"/>
  <c r="M429"/>
  <c r="K429" s="1"/>
  <c r="Q429" s="1"/>
  <c r="O429" s="1"/>
  <c r="U429" s="1"/>
  <c r="S429" s="1"/>
  <c r="Y429" s="1"/>
  <c r="W429" s="1"/>
  <c r="M428"/>
  <c r="K428"/>
  <c r="W427"/>
  <c r="M427"/>
  <c r="K427" s="1"/>
  <c r="Q427" s="1"/>
  <c r="O427" s="1"/>
  <c r="U427" s="1"/>
  <c r="S427" s="1"/>
  <c r="Y427" s="1"/>
  <c r="M426"/>
  <c r="K426" s="1"/>
  <c r="Q426" s="1"/>
  <c r="O426" s="1"/>
  <c r="U426" s="1"/>
  <c r="S426" s="1"/>
  <c r="Y426" s="1"/>
  <c r="W426" s="1"/>
  <c r="Q425"/>
  <c r="M425"/>
  <c r="K425"/>
  <c r="L423"/>
  <c r="I423"/>
  <c r="I420" s="1"/>
  <c r="L420" s="1"/>
  <c r="G423"/>
  <c r="E423"/>
  <c r="M422"/>
  <c r="K422" s="1"/>
  <c r="G420"/>
  <c r="E420"/>
  <c r="M419"/>
  <c r="K419" s="1"/>
  <c r="Q419" s="1"/>
  <c r="O419" s="1"/>
  <c r="U419" s="1"/>
  <c r="S419" s="1"/>
  <c r="Y419" s="1"/>
  <c r="W419" s="1"/>
  <c r="M418"/>
  <c r="K418" s="1"/>
  <c r="Q418" s="1"/>
  <c r="O418" s="1"/>
  <c r="U418" s="1"/>
  <c r="S418" s="1"/>
  <c r="Y418" s="1"/>
  <c r="W418" s="1"/>
  <c r="M417"/>
  <c r="K417" s="1"/>
  <c r="Q417" s="1"/>
  <c r="O417" s="1"/>
  <c r="U417" s="1"/>
  <c r="S417" s="1"/>
  <c r="Y417" s="1"/>
  <c r="W417" s="1"/>
  <c r="M416"/>
  <c r="K416" s="1"/>
  <c r="Q416" s="1"/>
  <c r="O416" s="1"/>
  <c r="U416" s="1"/>
  <c r="S416" s="1"/>
  <c r="Y416" s="1"/>
  <c r="W416" s="1"/>
  <c r="M415"/>
  <c r="K415" s="1"/>
  <c r="Q415" s="1"/>
  <c r="O415" s="1"/>
  <c r="U415" s="1"/>
  <c r="S415" s="1"/>
  <c r="Y415" s="1"/>
  <c r="W415" s="1"/>
  <c r="M414"/>
  <c r="K414" s="1"/>
  <c r="Q414" s="1"/>
  <c r="O414" s="1"/>
  <c r="U414" s="1"/>
  <c r="S414" s="1"/>
  <c r="Y414" s="1"/>
  <c r="W414" s="1"/>
  <c r="M413"/>
  <c r="K413"/>
  <c r="Q413" s="1"/>
  <c r="O413" s="1"/>
  <c r="U413" s="1"/>
  <c r="S413" s="1"/>
  <c r="Y413" s="1"/>
  <c r="W413" s="1"/>
  <c r="Q412"/>
  <c r="O412" s="1"/>
  <c r="U412" s="1"/>
  <c r="S412" s="1"/>
  <c r="Y412" s="1"/>
  <c r="W412" s="1"/>
  <c r="M412"/>
  <c r="K412" s="1"/>
  <c r="M411"/>
  <c r="K411" s="1"/>
  <c r="Q411" s="1"/>
  <c r="O411" s="1"/>
  <c r="U411" s="1"/>
  <c r="S411" s="1"/>
  <c r="Y411" s="1"/>
  <c r="W411" s="1"/>
  <c r="M410"/>
  <c r="K410" s="1"/>
  <c r="Q410" s="1"/>
  <c r="O410" s="1"/>
  <c r="U410" s="1"/>
  <c r="S410" s="1"/>
  <c r="Y410" s="1"/>
  <c r="W410" s="1"/>
  <c r="Q409"/>
  <c r="O409" s="1"/>
  <c r="U409" s="1"/>
  <c r="S409" s="1"/>
  <c r="Y409" s="1"/>
  <c r="W409" s="1"/>
  <c r="M409"/>
  <c r="K409"/>
  <c r="S408"/>
  <c r="Y408" s="1"/>
  <c r="W408" s="1"/>
  <c r="M408"/>
  <c r="K408" s="1"/>
  <c r="Q408" s="1"/>
  <c r="O408" s="1"/>
  <c r="U408" s="1"/>
  <c r="M407"/>
  <c r="K407" s="1"/>
  <c r="Q407" s="1"/>
  <c r="O407" s="1"/>
  <c r="U407" s="1"/>
  <c r="S407" s="1"/>
  <c r="Y407" s="1"/>
  <c r="W407" s="1"/>
  <c r="M406"/>
  <c r="K406" s="1"/>
  <c r="Q406" s="1"/>
  <c r="O406" s="1"/>
  <c r="U406" s="1"/>
  <c r="S406" s="1"/>
  <c r="Y406" s="1"/>
  <c r="W406" s="1"/>
  <c r="M405"/>
  <c r="K405" s="1"/>
  <c r="Q405" s="1"/>
  <c r="O405" s="1"/>
  <c r="U405" s="1"/>
  <c r="S405" s="1"/>
  <c r="Y405" s="1"/>
  <c r="W405" s="1"/>
  <c r="M404"/>
  <c r="K404" s="1"/>
  <c r="Q404" s="1"/>
  <c r="O404" s="1"/>
  <c r="U404" s="1"/>
  <c r="S404" s="1"/>
  <c r="Y404" s="1"/>
  <c r="W404" s="1"/>
  <c r="O403"/>
  <c r="U403" s="1"/>
  <c r="S403" s="1"/>
  <c r="Y403" s="1"/>
  <c r="W403" s="1"/>
  <c r="M403"/>
  <c r="K403"/>
  <c r="Q403" s="1"/>
  <c r="U402"/>
  <c r="S402" s="1"/>
  <c r="Y402" s="1"/>
  <c r="W402" s="1"/>
  <c r="M402"/>
  <c r="K402" s="1"/>
  <c r="Q402" s="1"/>
  <c r="O402" s="1"/>
  <c r="M401"/>
  <c r="K401" s="1"/>
  <c r="Q401" s="1"/>
  <c r="O401" s="1"/>
  <c r="U401" s="1"/>
  <c r="S401" s="1"/>
  <c r="Y401" s="1"/>
  <c r="W401" s="1"/>
  <c r="M400"/>
  <c r="K400" s="1"/>
  <c r="Q400" s="1"/>
  <c r="O400" s="1"/>
  <c r="U400" s="1"/>
  <c r="S400" s="1"/>
  <c r="Y400" s="1"/>
  <c r="W400" s="1"/>
  <c r="B400"/>
  <c r="W399"/>
  <c r="M399"/>
  <c r="K399"/>
  <c r="Q399" s="1"/>
  <c r="O399" s="1"/>
  <c r="U399" s="1"/>
  <c r="S399" s="1"/>
  <c r="Y399" s="1"/>
  <c r="Q398"/>
  <c r="O398" s="1"/>
  <c r="U398" s="1"/>
  <c r="S398" s="1"/>
  <c r="Y398" s="1"/>
  <c r="W398" s="1"/>
  <c r="M398"/>
  <c r="K398" s="1"/>
  <c r="M397"/>
  <c r="K397"/>
  <c r="Q397" s="1"/>
  <c r="O397" s="1"/>
  <c r="U397" s="1"/>
  <c r="S397" s="1"/>
  <c r="Y397" s="1"/>
  <c r="W397" s="1"/>
  <c r="M396"/>
  <c r="M395"/>
  <c r="K395"/>
  <c r="Q395" s="1"/>
  <c r="O395" s="1"/>
  <c r="U395" s="1"/>
  <c r="S395" s="1"/>
  <c r="Y395" s="1"/>
  <c r="W395" s="1"/>
  <c r="W394"/>
  <c r="M394"/>
  <c r="K394" s="1"/>
  <c r="Q394" s="1"/>
  <c r="O394" s="1"/>
  <c r="U394" s="1"/>
  <c r="S394" s="1"/>
  <c r="Y394" s="1"/>
  <c r="Q393"/>
  <c r="O393" s="1"/>
  <c r="U393" s="1"/>
  <c r="S393" s="1"/>
  <c r="Y393" s="1"/>
  <c r="W393" s="1"/>
  <c r="M393"/>
  <c r="K393"/>
  <c r="M392"/>
  <c r="K392" s="1"/>
  <c r="Q392" s="1"/>
  <c r="O392" s="1"/>
  <c r="U392" s="1"/>
  <c r="S392" s="1"/>
  <c r="Y392" s="1"/>
  <c r="W392" s="1"/>
  <c r="M391"/>
  <c r="K391" s="1"/>
  <c r="Q391" s="1"/>
  <c r="O391" s="1"/>
  <c r="U391" s="1"/>
  <c r="S391" s="1"/>
  <c r="Y391" s="1"/>
  <c r="W391" s="1"/>
  <c r="M390"/>
  <c r="K390" s="1"/>
  <c r="Q390" s="1"/>
  <c r="O390" s="1"/>
  <c r="U390" s="1"/>
  <c r="S390" s="1"/>
  <c r="Y390" s="1"/>
  <c r="W390" s="1"/>
  <c r="Q389"/>
  <c r="M389"/>
  <c r="K389"/>
  <c r="L387"/>
  <c r="I387"/>
  <c r="I384" s="1"/>
  <c r="L384" s="1"/>
  <c r="G387"/>
  <c r="G384" s="1"/>
  <c r="E387"/>
  <c r="E384" s="1"/>
  <c r="M386"/>
  <c r="K386" s="1"/>
  <c r="M383"/>
  <c r="K383" s="1"/>
  <c r="Q383" s="1"/>
  <c r="O383" s="1"/>
  <c r="U383" s="1"/>
  <c r="S383" s="1"/>
  <c r="Y383" s="1"/>
  <c r="W383" s="1"/>
  <c r="M382"/>
  <c r="K382"/>
  <c r="Q382" s="1"/>
  <c r="O382" s="1"/>
  <c r="U382" s="1"/>
  <c r="S382" s="1"/>
  <c r="Y382" s="1"/>
  <c r="W382" s="1"/>
  <c r="U381"/>
  <c r="S381" s="1"/>
  <c r="Y381" s="1"/>
  <c r="W381" s="1"/>
  <c r="M381"/>
  <c r="K381"/>
  <c r="Q381" s="1"/>
  <c r="O381" s="1"/>
  <c r="B381"/>
  <c r="M380"/>
  <c r="K380" s="1"/>
  <c r="Q380" s="1"/>
  <c r="O380" s="1"/>
  <c r="U380" s="1"/>
  <c r="S380" s="1"/>
  <c r="Y380" s="1"/>
  <c r="W380" s="1"/>
  <c r="M379"/>
  <c r="K379" s="1"/>
  <c r="Q379" s="1"/>
  <c r="O379" s="1"/>
  <c r="U379" s="1"/>
  <c r="S379" s="1"/>
  <c r="Y379" s="1"/>
  <c r="W379" s="1"/>
  <c r="M378"/>
  <c r="K378" s="1"/>
  <c r="Q378" s="1"/>
  <c r="O378" s="1"/>
  <c r="U378" s="1"/>
  <c r="S378" s="1"/>
  <c r="Y378" s="1"/>
  <c r="W378" s="1"/>
  <c r="M377"/>
  <c r="K377" s="1"/>
  <c r="Q377" s="1"/>
  <c r="O377" s="1"/>
  <c r="U377" s="1"/>
  <c r="S377" s="1"/>
  <c r="Y377" s="1"/>
  <c r="W377" s="1"/>
  <c r="M376"/>
  <c r="K376" s="1"/>
  <c r="Q376" s="1"/>
  <c r="O376" s="1"/>
  <c r="U376" s="1"/>
  <c r="S376" s="1"/>
  <c r="Y376" s="1"/>
  <c r="W376" s="1"/>
  <c r="M375"/>
  <c r="M374"/>
  <c r="K374" s="1"/>
  <c r="Q374" s="1"/>
  <c r="I372"/>
  <c r="I369" s="1"/>
  <c r="L369" s="1"/>
  <c r="G372"/>
  <c r="G369" s="1"/>
  <c r="E372"/>
  <c r="E369" s="1"/>
  <c r="M371"/>
  <c r="K371"/>
  <c r="M368"/>
  <c r="K368" s="1"/>
  <c r="Q368" s="1"/>
  <c r="O368" s="1"/>
  <c r="U368" s="1"/>
  <c r="S368" s="1"/>
  <c r="Y368" s="1"/>
  <c r="W368" s="1"/>
  <c r="Q367"/>
  <c r="O367" s="1"/>
  <c r="U367" s="1"/>
  <c r="S367" s="1"/>
  <c r="Y367" s="1"/>
  <c r="W367" s="1"/>
  <c r="M367"/>
  <c r="K367" s="1"/>
  <c r="M366"/>
  <c r="K366"/>
  <c r="Q366" s="1"/>
  <c r="O366" s="1"/>
  <c r="U366" s="1"/>
  <c r="S366" s="1"/>
  <c r="Y366" s="1"/>
  <c r="W366" s="1"/>
  <c r="Q365"/>
  <c r="O365" s="1"/>
  <c r="U365" s="1"/>
  <c r="S365" s="1"/>
  <c r="Y365" s="1"/>
  <c r="W365" s="1"/>
  <c r="M365"/>
  <c r="K365" s="1"/>
  <c r="M364"/>
  <c r="K364"/>
  <c r="Q364" s="1"/>
  <c r="O364" s="1"/>
  <c r="U364" s="1"/>
  <c r="S364" s="1"/>
  <c r="Y364" s="1"/>
  <c r="W364" s="1"/>
  <c r="W363"/>
  <c r="M363"/>
  <c r="K363" s="1"/>
  <c r="Q363" s="1"/>
  <c r="O363" s="1"/>
  <c r="U363" s="1"/>
  <c r="S363" s="1"/>
  <c r="Y363" s="1"/>
  <c r="M362"/>
  <c r="K362" s="1"/>
  <c r="Q362" s="1"/>
  <c r="O362" s="1"/>
  <c r="U362" s="1"/>
  <c r="S362" s="1"/>
  <c r="Y362" s="1"/>
  <c r="W362" s="1"/>
  <c r="M361"/>
  <c r="K361" s="1"/>
  <c r="Q361" s="1"/>
  <c r="O361" s="1"/>
  <c r="U361" s="1"/>
  <c r="S361" s="1"/>
  <c r="Y361" s="1"/>
  <c r="W361" s="1"/>
  <c r="M360"/>
  <c r="M359"/>
  <c r="K359" s="1"/>
  <c r="Q359" s="1"/>
  <c r="O359" s="1"/>
  <c r="U359" s="1"/>
  <c r="I357"/>
  <c r="L357" s="1"/>
  <c r="G357"/>
  <c r="G354" s="1"/>
  <c r="E357"/>
  <c r="Q356"/>
  <c r="O356" s="1"/>
  <c r="M356"/>
  <c r="K356"/>
  <c r="I354"/>
  <c r="L354" s="1"/>
  <c r="E354"/>
  <c r="M353"/>
  <c r="K353"/>
  <c r="Q353" s="1"/>
  <c r="O353" s="1"/>
  <c r="U353" s="1"/>
  <c r="S353" s="1"/>
  <c r="Y353" s="1"/>
  <c r="W353" s="1"/>
  <c r="M352"/>
  <c r="K352" s="1"/>
  <c r="Q352" s="1"/>
  <c r="O352" s="1"/>
  <c r="U352" s="1"/>
  <c r="S352" s="1"/>
  <c r="Y352" s="1"/>
  <c r="W352" s="1"/>
  <c r="M351"/>
  <c r="K351" s="1"/>
  <c r="Q351" s="1"/>
  <c r="O351" s="1"/>
  <c r="U351" s="1"/>
  <c r="S351" s="1"/>
  <c r="Y351" s="1"/>
  <c r="W351" s="1"/>
  <c r="M350"/>
  <c r="K350"/>
  <c r="Q350" s="1"/>
  <c r="O350" s="1"/>
  <c r="U350" s="1"/>
  <c r="S350" s="1"/>
  <c r="Y350" s="1"/>
  <c r="W350" s="1"/>
  <c r="Q349"/>
  <c r="O349" s="1"/>
  <c r="U349" s="1"/>
  <c r="S349" s="1"/>
  <c r="Y349" s="1"/>
  <c r="W349" s="1"/>
  <c r="M349"/>
  <c r="K349"/>
  <c r="M348"/>
  <c r="K348" s="1"/>
  <c r="Q348" s="1"/>
  <c r="O348" s="1"/>
  <c r="U348" s="1"/>
  <c r="S348" s="1"/>
  <c r="Y348" s="1"/>
  <c r="W348" s="1"/>
  <c r="M347"/>
  <c r="K347" s="1"/>
  <c r="Q347" s="1"/>
  <c r="O347" s="1"/>
  <c r="U347" s="1"/>
  <c r="S347" s="1"/>
  <c r="Y347" s="1"/>
  <c r="W347" s="1"/>
  <c r="Q346"/>
  <c r="O346" s="1"/>
  <c r="U346" s="1"/>
  <c r="S346" s="1"/>
  <c r="Y346" s="1"/>
  <c r="W346" s="1"/>
  <c r="M346"/>
  <c r="K346"/>
  <c r="M345"/>
  <c r="K345" s="1"/>
  <c r="Q345" s="1"/>
  <c r="O345" s="1"/>
  <c r="U345" s="1"/>
  <c r="S345" s="1"/>
  <c r="Y345" s="1"/>
  <c r="W345" s="1"/>
  <c r="U344"/>
  <c r="S344" s="1"/>
  <c r="Y344" s="1"/>
  <c r="W344" s="1"/>
  <c r="M344"/>
  <c r="K344"/>
  <c r="Q344" s="1"/>
  <c r="O344" s="1"/>
  <c r="M343"/>
  <c r="K343" s="1"/>
  <c r="Q343" s="1"/>
  <c r="O343" s="1"/>
  <c r="U343" s="1"/>
  <c r="S343" s="1"/>
  <c r="Y343" s="1"/>
  <c r="W343" s="1"/>
  <c r="M342"/>
  <c r="K342"/>
  <c r="Q342" s="1"/>
  <c r="O342" s="1"/>
  <c r="U342" s="1"/>
  <c r="S342" s="1"/>
  <c r="Y342" s="1"/>
  <c r="W342" s="1"/>
  <c r="M341"/>
  <c r="K341" s="1"/>
  <c r="Q341" s="1"/>
  <c r="O341" s="1"/>
  <c r="U341" s="1"/>
  <c r="S341" s="1"/>
  <c r="Y341" s="1"/>
  <c r="W341" s="1"/>
  <c r="M340"/>
  <c r="Q339"/>
  <c r="O339" s="1"/>
  <c r="U339" s="1"/>
  <c r="S339" s="1"/>
  <c r="Y339" s="1"/>
  <c r="W339" s="1"/>
  <c r="M339"/>
  <c r="K339" s="1"/>
  <c r="Q338"/>
  <c r="O338" s="1"/>
  <c r="U338" s="1"/>
  <c r="S338" s="1"/>
  <c r="Y338" s="1"/>
  <c r="W338" s="1"/>
  <c r="M338"/>
  <c r="K338"/>
  <c r="M337"/>
  <c r="K337" s="1"/>
  <c r="I335"/>
  <c r="L335" s="1"/>
  <c r="G335"/>
  <c r="G332" s="1"/>
  <c r="E335"/>
  <c r="E332" s="1"/>
  <c r="M334"/>
  <c r="K334"/>
  <c r="I332"/>
  <c r="L332" s="1"/>
  <c r="M331"/>
  <c r="K331" s="1"/>
  <c r="Q331" s="1"/>
  <c r="O331" s="1"/>
  <c r="U331" s="1"/>
  <c r="S331" s="1"/>
  <c r="Y331" s="1"/>
  <c r="W331" s="1"/>
  <c r="M330"/>
  <c r="K330"/>
  <c r="Q330" s="1"/>
  <c r="O330" s="1"/>
  <c r="U330" s="1"/>
  <c r="S330" s="1"/>
  <c r="Y330" s="1"/>
  <c r="W330" s="1"/>
  <c r="M329"/>
  <c r="K329" s="1"/>
  <c r="Q329" s="1"/>
  <c r="O329" s="1"/>
  <c r="U329" s="1"/>
  <c r="S329" s="1"/>
  <c r="Y329" s="1"/>
  <c r="W329" s="1"/>
  <c r="M328"/>
  <c r="K328" s="1"/>
  <c r="Q328" s="1"/>
  <c r="O328" s="1"/>
  <c r="U328" s="1"/>
  <c r="S328" s="1"/>
  <c r="Y328" s="1"/>
  <c r="W328" s="1"/>
  <c r="M327"/>
  <c r="K327" s="1"/>
  <c r="Q327" s="1"/>
  <c r="O327" s="1"/>
  <c r="U327" s="1"/>
  <c r="S327" s="1"/>
  <c r="Y327" s="1"/>
  <c r="W327" s="1"/>
  <c r="M326"/>
  <c r="K326" s="1"/>
  <c r="Q326" s="1"/>
  <c r="O326" s="1"/>
  <c r="U326" s="1"/>
  <c r="S326" s="1"/>
  <c r="Y326" s="1"/>
  <c r="W326" s="1"/>
  <c r="M325"/>
  <c r="K325" s="1"/>
  <c r="Q325" s="1"/>
  <c r="O325" s="1"/>
  <c r="U325" s="1"/>
  <c r="S325" s="1"/>
  <c r="Y325" s="1"/>
  <c r="W325" s="1"/>
  <c r="U324"/>
  <c r="S324" s="1"/>
  <c r="Y324" s="1"/>
  <c r="W324" s="1"/>
  <c r="M324"/>
  <c r="K324"/>
  <c r="Q324" s="1"/>
  <c r="O324" s="1"/>
  <c r="O323"/>
  <c r="U323" s="1"/>
  <c r="S323" s="1"/>
  <c r="Y323" s="1"/>
  <c r="W323" s="1"/>
  <c r="M323"/>
  <c r="K323" s="1"/>
  <c r="Q323" s="1"/>
  <c r="M322"/>
  <c r="K322"/>
  <c r="Q322" s="1"/>
  <c r="O322" s="1"/>
  <c r="U322" s="1"/>
  <c r="S322" s="1"/>
  <c r="Y322" s="1"/>
  <c r="W322" s="1"/>
  <c r="M321"/>
  <c r="K321" s="1"/>
  <c r="Q321" s="1"/>
  <c r="O321" s="1"/>
  <c r="U321" s="1"/>
  <c r="S321" s="1"/>
  <c r="Y321" s="1"/>
  <c r="W321" s="1"/>
  <c r="M320"/>
  <c r="K320" s="1"/>
  <c r="Q320" s="1"/>
  <c r="O320" s="1"/>
  <c r="U320" s="1"/>
  <c r="S320" s="1"/>
  <c r="Y320" s="1"/>
  <c r="W320" s="1"/>
  <c r="M319"/>
  <c r="K319" s="1"/>
  <c r="Q319" s="1"/>
  <c r="O319" s="1"/>
  <c r="U319" s="1"/>
  <c r="S319" s="1"/>
  <c r="Y319" s="1"/>
  <c r="W319" s="1"/>
  <c r="M318"/>
  <c r="K318" s="1"/>
  <c r="Q318" s="1"/>
  <c r="O318" s="1"/>
  <c r="U318" s="1"/>
  <c r="S318" s="1"/>
  <c r="Y318" s="1"/>
  <c r="W318" s="1"/>
  <c r="M317"/>
  <c r="L315"/>
  <c r="I315"/>
  <c r="I312" s="1"/>
  <c r="L312" s="1"/>
  <c r="G315"/>
  <c r="E315"/>
  <c r="E312" s="1"/>
  <c r="B315"/>
  <c r="M314"/>
  <c r="K314" s="1"/>
  <c r="G312"/>
  <c r="M311"/>
  <c r="K311" s="1"/>
  <c r="Q311" s="1"/>
  <c r="O311" s="1"/>
  <c r="U311" s="1"/>
  <c r="S311" s="1"/>
  <c r="Y311" s="1"/>
  <c r="W311" s="1"/>
  <c r="M310"/>
  <c r="K310" s="1"/>
  <c r="Q310" s="1"/>
  <c r="O310" s="1"/>
  <c r="U310" s="1"/>
  <c r="S310" s="1"/>
  <c r="Y310" s="1"/>
  <c r="W310" s="1"/>
  <c r="M309"/>
  <c r="K309"/>
  <c r="Q309" s="1"/>
  <c r="O309" s="1"/>
  <c r="U309" s="1"/>
  <c r="S309" s="1"/>
  <c r="Y309" s="1"/>
  <c r="W309" s="1"/>
  <c r="M308"/>
  <c r="K308" s="1"/>
  <c r="Q308" s="1"/>
  <c r="O308" s="1"/>
  <c r="U308" s="1"/>
  <c r="S308" s="1"/>
  <c r="Y308" s="1"/>
  <c r="W308" s="1"/>
  <c r="U307"/>
  <c r="S307" s="1"/>
  <c r="Y307" s="1"/>
  <c r="W307" s="1"/>
  <c r="M307"/>
  <c r="K307" s="1"/>
  <c r="Q307" s="1"/>
  <c r="O307" s="1"/>
  <c r="M306"/>
  <c r="K306" s="1"/>
  <c r="Q306" s="1"/>
  <c r="O306" s="1"/>
  <c r="U306" s="1"/>
  <c r="S306" s="1"/>
  <c r="Y306" s="1"/>
  <c r="W306" s="1"/>
  <c r="M305"/>
  <c r="K305" s="1"/>
  <c r="Q305" s="1"/>
  <c r="O305" s="1"/>
  <c r="U305" s="1"/>
  <c r="S305" s="1"/>
  <c r="Y305" s="1"/>
  <c r="W305" s="1"/>
  <c r="M304"/>
  <c r="K304" s="1"/>
  <c r="Q304" s="1"/>
  <c r="O304" s="1"/>
  <c r="U304" s="1"/>
  <c r="S304" s="1"/>
  <c r="Y304" s="1"/>
  <c r="W304" s="1"/>
  <c r="M303"/>
  <c r="K303" s="1"/>
  <c r="Q303" s="1"/>
  <c r="O303" s="1"/>
  <c r="U303" s="1"/>
  <c r="S303" s="1"/>
  <c r="Y303" s="1"/>
  <c r="W303" s="1"/>
  <c r="S302"/>
  <c r="Y302" s="1"/>
  <c r="W302" s="1"/>
  <c r="M302"/>
  <c r="K302"/>
  <c r="Q302" s="1"/>
  <c r="O302" s="1"/>
  <c r="U302" s="1"/>
  <c r="M301"/>
  <c r="K301" s="1"/>
  <c r="Q301" s="1"/>
  <c r="O301" s="1"/>
  <c r="U301" s="1"/>
  <c r="S301" s="1"/>
  <c r="Y301" s="1"/>
  <c r="W301" s="1"/>
  <c r="M300"/>
  <c r="K300" s="1"/>
  <c r="Q300" s="1"/>
  <c r="O300" s="1"/>
  <c r="U300" s="1"/>
  <c r="S300" s="1"/>
  <c r="Y300" s="1"/>
  <c r="W300" s="1"/>
  <c r="M299"/>
  <c r="K299" s="1"/>
  <c r="Q299" s="1"/>
  <c r="O299" s="1"/>
  <c r="U299" s="1"/>
  <c r="S299" s="1"/>
  <c r="Y299" s="1"/>
  <c r="W299" s="1"/>
  <c r="M298"/>
  <c r="K298" s="1"/>
  <c r="Q298" s="1"/>
  <c r="O298" s="1"/>
  <c r="U298" s="1"/>
  <c r="S298" s="1"/>
  <c r="Y298" s="1"/>
  <c r="W298" s="1"/>
  <c r="M297"/>
  <c r="K297" s="1"/>
  <c r="Q297" s="1"/>
  <c r="O297" s="1"/>
  <c r="U297" s="1"/>
  <c r="S297" s="1"/>
  <c r="Y297" s="1"/>
  <c r="W297" s="1"/>
  <c r="M296"/>
  <c r="K296" s="1"/>
  <c r="Q296" s="1"/>
  <c r="O296" s="1"/>
  <c r="U296" s="1"/>
  <c r="S296" s="1"/>
  <c r="Y296" s="1"/>
  <c r="W296" s="1"/>
  <c r="M295"/>
  <c r="I293"/>
  <c r="L293" s="1"/>
  <c r="G293"/>
  <c r="G290" s="1"/>
  <c r="E293"/>
  <c r="E290" s="1"/>
  <c r="M292"/>
  <c r="K292" s="1"/>
  <c r="I290"/>
  <c r="L290" s="1"/>
  <c r="M289"/>
  <c r="K289" s="1"/>
  <c r="Q289" s="1"/>
  <c r="O289" s="1"/>
  <c r="U289" s="1"/>
  <c r="S289" s="1"/>
  <c r="Y289" s="1"/>
  <c r="W289" s="1"/>
  <c r="M288"/>
  <c r="K288" s="1"/>
  <c r="Q288" s="1"/>
  <c r="O288" s="1"/>
  <c r="U288" s="1"/>
  <c r="S288" s="1"/>
  <c r="Y288" s="1"/>
  <c r="W288" s="1"/>
  <c r="M287"/>
  <c r="K287" s="1"/>
  <c r="Q287" s="1"/>
  <c r="O287" s="1"/>
  <c r="U287" s="1"/>
  <c r="S287" s="1"/>
  <c r="Y287" s="1"/>
  <c r="W287" s="1"/>
  <c r="Q286"/>
  <c r="O286" s="1"/>
  <c r="U286" s="1"/>
  <c r="S286" s="1"/>
  <c r="Y286" s="1"/>
  <c r="W286" s="1"/>
  <c r="M286"/>
  <c r="K286"/>
  <c r="Y285"/>
  <c r="W285" s="1"/>
  <c r="Q285"/>
  <c r="O285" s="1"/>
  <c r="U285" s="1"/>
  <c r="S285" s="1"/>
  <c r="M285"/>
  <c r="K285" s="1"/>
  <c r="M284"/>
  <c r="K284" s="1"/>
  <c r="Q284" s="1"/>
  <c r="O284" s="1"/>
  <c r="U284" s="1"/>
  <c r="S284" s="1"/>
  <c r="Y284" s="1"/>
  <c r="W284" s="1"/>
  <c r="Q283"/>
  <c r="O283" s="1"/>
  <c r="U283" s="1"/>
  <c r="S283" s="1"/>
  <c r="Y283" s="1"/>
  <c r="W283" s="1"/>
  <c r="M283"/>
  <c r="K283" s="1"/>
  <c r="M282"/>
  <c r="K282" s="1"/>
  <c r="Q282" s="1"/>
  <c r="O282" s="1"/>
  <c r="U282" s="1"/>
  <c r="S282" s="1"/>
  <c r="Y282" s="1"/>
  <c r="W282" s="1"/>
  <c r="M281"/>
  <c r="K281" s="1"/>
  <c r="Q281" s="1"/>
  <c r="O281" s="1"/>
  <c r="U281" s="1"/>
  <c r="S281" s="1"/>
  <c r="Y281" s="1"/>
  <c r="W281" s="1"/>
  <c r="W280"/>
  <c r="U280"/>
  <c r="S280" s="1"/>
  <c r="Y280" s="1"/>
  <c r="M280"/>
  <c r="K280"/>
  <c r="Q280" s="1"/>
  <c r="O280" s="1"/>
  <c r="M279"/>
  <c r="K279" s="1"/>
  <c r="Q279" s="1"/>
  <c r="O279" s="1"/>
  <c r="U279" s="1"/>
  <c r="S279" s="1"/>
  <c r="Y279" s="1"/>
  <c r="W279" s="1"/>
  <c r="M278"/>
  <c r="K278" s="1"/>
  <c r="Q278" s="1"/>
  <c r="O278" s="1"/>
  <c r="U278" s="1"/>
  <c r="S278" s="1"/>
  <c r="Y278" s="1"/>
  <c r="W278" s="1"/>
  <c r="M277"/>
  <c r="K277" s="1"/>
  <c r="Q277" s="1"/>
  <c r="O277" s="1"/>
  <c r="U277" s="1"/>
  <c r="S277" s="1"/>
  <c r="Y277" s="1"/>
  <c r="W277" s="1"/>
  <c r="M276"/>
  <c r="L274"/>
  <c r="I274"/>
  <c r="G274"/>
  <c r="G271" s="1"/>
  <c r="E274"/>
  <c r="E271" s="1"/>
  <c r="Q273"/>
  <c r="O273" s="1"/>
  <c r="M273"/>
  <c r="K273" s="1"/>
  <c r="I271"/>
  <c r="L271" s="1"/>
  <c r="M270"/>
  <c r="K270" s="1"/>
  <c r="Q270" s="1"/>
  <c r="O270" s="1"/>
  <c r="U270" s="1"/>
  <c r="S270" s="1"/>
  <c r="Y270" s="1"/>
  <c r="W270" s="1"/>
  <c r="W269"/>
  <c r="M269"/>
  <c r="K269" s="1"/>
  <c r="Q269" s="1"/>
  <c r="O269" s="1"/>
  <c r="U269" s="1"/>
  <c r="S269" s="1"/>
  <c r="Y269" s="1"/>
  <c r="Q268"/>
  <c r="O268" s="1"/>
  <c r="U268" s="1"/>
  <c r="S268" s="1"/>
  <c r="Y268" s="1"/>
  <c r="W268" s="1"/>
  <c r="M268"/>
  <c r="K268" s="1"/>
  <c r="M267"/>
  <c r="K267" s="1"/>
  <c r="Q267" s="1"/>
  <c r="O267" s="1"/>
  <c r="U267" s="1"/>
  <c r="S267" s="1"/>
  <c r="Y267" s="1"/>
  <c r="W267" s="1"/>
  <c r="M266"/>
  <c r="K266" s="1"/>
  <c r="Q266" s="1"/>
  <c r="O266" s="1"/>
  <c r="U266" s="1"/>
  <c r="S266" s="1"/>
  <c r="Y266" s="1"/>
  <c r="W266" s="1"/>
  <c r="M265"/>
  <c r="K265" s="1"/>
  <c r="Q265" s="1"/>
  <c r="O265" s="1"/>
  <c r="U265" s="1"/>
  <c r="S265" s="1"/>
  <c r="Y265" s="1"/>
  <c r="W265" s="1"/>
  <c r="M264"/>
  <c r="K264" s="1"/>
  <c r="Q264" s="1"/>
  <c r="O264" s="1"/>
  <c r="U264" s="1"/>
  <c r="S264" s="1"/>
  <c r="Y264" s="1"/>
  <c r="W264" s="1"/>
  <c r="M263"/>
  <c r="K263"/>
  <c r="Q263" s="1"/>
  <c r="O263" s="1"/>
  <c r="U263" s="1"/>
  <c r="S263" s="1"/>
  <c r="Y263" s="1"/>
  <c r="W263" s="1"/>
  <c r="Q262"/>
  <c r="O262" s="1"/>
  <c r="U262" s="1"/>
  <c r="S262" s="1"/>
  <c r="Y262" s="1"/>
  <c r="W262" s="1"/>
  <c r="M262"/>
  <c r="K262" s="1"/>
  <c r="M261"/>
  <c r="L259"/>
  <c r="I259"/>
  <c r="I256" s="1"/>
  <c r="L256" s="1"/>
  <c r="G259"/>
  <c r="E259"/>
  <c r="E256" s="1"/>
  <c r="Q258"/>
  <c r="M258"/>
  <c r="K258" s="1"/>
  <c r="G256"/>
  <c r="U255"/>
  <c r="S255" s="1"/>
  <c r="Y255" s="1"/>
  <c r="W255" s="1"/>
  <c r="O255"/>
  <c r="M255"/>
  <c r="K255" s="1"/>
  <c r="Q255" s="1"/>
  <c r="M254"/>
  <c r="K254" s="1"/>
  <c r="Q254" s="1"/>
  <c r="O254" s="1"/>
  <c r="U254" s="1"/>
  <c r="S254" s="1"/>
  <c r="Y254" s="1"/>
  <c r="W254" s="1"/>
  <c r="M253"/>
  <c r="K253" s="1"/>
  <c r="Q253" s="1"/>
  <c r="O253" s="1"/>
  <c r="U253" s="1"/>
  <c r="S253" s="1"/>
  <c r="Y253" s="1"/>
  <c r="W253" s="1"/>
  <c r="M252"/>
  <c r="K252" s="1"/>
  <c r="Q252" s="1"/>
  <c r="O252" s="1"/>
  <c r="U252" s="1"/>
  <c r="S252" s="1"/>
  <c r="Y252" s="1"/>
  <c r="W252" s="1"/>
  <c r="M251"/>
  <c r="K251" s="1"/>
  <c r="Q251" s="1"/>
  <c r="O251" s="1"/>
  <c r="U251" s="1"/>
  <c r="S251" s="1"/>
  <c r="Y251" s="1"/>
  <c r="W251" s="1"/>
  <c r="Q250"/>
  <c r="O250" s="1"/>
  <c r="U250" s="1"/>
  <c r="S250" s="1"/>
  <c r="Y250" s="1"/>
  <c r="W250" s="1"/>
  <c r="M250"/>
  <c r="K250"/>
  <c r="S249"/>
  <c r="Y249" s="1"/>
  <c r="W249" s="1"/>
  <c r="Q249"/>
  <c r="O249" s="1"/>
  <c r="U249" s="1"/>
  <c r="M249"/>
  <c r="K249"/>
  <c r="B249"/>
  <c r="M248"/>
  <c r="K248" s="1"/>
  <c r="Q248" s="1"/>
  <c r="O248" s="1"/>
  <c r="U248" s="1"/>
  <c r="S248" s="1"/>
  <c r="Y248" s="1"/>
  <c r="W248" s="1"/>
  <c r="M247"/>
  <c r="Q246"/>
  <c r="O246" s="1"/>
  <c r="M246"/>
  <c r="K246"/>
  <c r="I244"/>
  <c r="G244"/>
  <c r="G241" s="1"/>
  <c r="E244"/>
  <c r="M243"/>
  <c r="K243"/>
  <c r="E241"/>
  <c r="B241"/>
  <c r="M240"/>
  <c r="K240" s="1"/>
  <c r="Q240" s="1"/>
  <c r="O240" s="1"/>
  <c r="U240" s="1"/>
  <c r="S240" s="1"/>
  <c r="Y240" s="1"/>
  <c r="W240" s="1"/>
  <c r="M239"/>
  <c r="K239" s="1"/>
  <c r="Q239" s="1"/>
  <c r="O239" s="1"/>
  <c r="U239" s="1"/>
  <c r="S239" s="1"/>
  <c r="Y239" s="1"/>
  <c r="W239" s="1"/>
  <c r="Q238"/>
  <c r="O238" s="1"/>
  <c r="U238" s="1"/>
  <c r="S238" s="1"/>
  <c r="Y238" s="1"/>
  <c r="W238" s="1"/>
  <c r="M238"/>
  <c r="K238"/>
  <c r="M237"/>
  <c r="K237" s="1"/>
  <c r="Q237" s="1"/>
  <c r="O237" s="1"/>
  <c r="U237" s="1"/>
  <c r="S237" s="1"/>
  <c r="Y237" s="1"/>
  <c r="W237" s="1"/>
  <c r="M236"/>
  <c r="K236" s="1"/>
  <c r="Q236" s="1"/>
  <c r="O236" s="1"/>
  <c r="U236" s="1"/>
  <c r="S236" s="1"/>
  <c r="Y236" s="1"/>
  <c r="W236" s="1"/>
  <c r="O235"/>
  <c r="U235" s="1"/>
  <c r="S235" s="1"/>
  <c r="Y235" s="1"/>
  <c r="W235" s="1"/>
  <c r="M235"/>
  <c r="K235" s="1"/>
  <c r="Q235" s="1"/>
  <c r="M234"/>
  <c r="K234" s="1"/>
  <c r="Q234" s="1"/>
  <c r="O234" s="1"/>
  <c r="U234" s="1"/>
  <c r="S234" s="1"/>
  <c r="Y234" s="1"/>
  <c r="W234" s="1"/>
  <c r="M233"/>
  <c r="K233"/>
  <c r="Q233" s="1"/>
  <c r="O233" s="1"/>
  <c r="U233" s="1"/>
  <c r="S233" s="1"/>
  <c r="Y233" s="1"/>
  <c r="W233" s="1"/>
  <c r="S232"/>
  <c r="Y232" s="1"/>
  <c r="W232" s="1"/>
  <c r="M232"/>
  <c r="K232" s="1"/>
  <c r="Q232" s="1"/>
  <c r="O232" s="1"/>
  <c r="U232" s="1"/>
  <c r="M231"/>
  <c r="K231" s="1"/>
  <c r="I229"/>
  <c r="L229" s="1"/>
  <c r="G229"/>
  <c r="G226" s="1"/>
  <c r="E229"/>
  <c r="M228"/>
  <c r="K228" s="1"/>
  <c r="Q228" s="1"/>
  <c r="E226"/>
  <c r="M225"/>
  <c r="K225" s="1"/>
  <c r="Q225" s="1"/>
  <c r="O225" s="1"/>
  <c r="U225" s="1"/>
  <c r="S225" s="1"/>
  <c r="Y225" s="1"/>
  <c r="W225" s="1"/>
  <c r="M224"/>
  <c r="K224" s="1"/>
  <c r="Q224" s="1"/>
  <c r="O224" s="1"/>
  <c r="U224" s="1"/>
  <c r="S224" s="1"/>
  <c r="Y224" s="1"/>
  <c r="W224" s="1"/>
  <c r="O223"/>
  <c r="U223" s="1"/>
  <c r="S223" s="1"/>
  <c r="Y223" s="1"/>
  <c r="W223" s="1"/>
  <c r="M223"/>
  <c r="K223" s="1"/>
  <c r="Q223" s="1"/>
  <c r="M222"/>
  <c r="K222" s="1"/>
  <c r="Q222" s="1"/>
  <c r="O222" s="1"/>
  <c r="U222" s="1"/>
  <c r="S222" s="1"/>
  <c r="Y222" s="1"/>
  <c r="W222" s="1"/>
  <c r="M221"/>
  <c r="K221"/>
  <c r="Q221" s="1"/>
  <c r="O221" s="1"/>
  <c r="U221" s="1"/>
  <c r="S221" s="1"/>
  <c r="Y221" s="1"/>
  <c r="W221" s="1"/>
  <c r="M220"/>
  <c r="K220" s="1"/>
  <c r="Q220" s="1"/>
  <c r="O220" s="1"/>
  <c r="U220" s="1"/>
  <c r="S220" s="1"/>
  <c r="Y220" s="1"/>
  <c r="W220" s="1"/>
  <c r="M219"/>
  <c r="K219" s="1"/>
  <c r="Q219" s="1"/>
  <c r="O219" s="1"/>
  <c r="U219" s="1"/>
  <c r="S219" s="1"/>
  <c r="Y219" s="1"/>
  <c r="W219" s="1"/>
  <c r="M218"/>
  <c r="K218"/>
  <c r="Q218" s="1"/>
  <c r="O218" s="1"/>
  <c r="U218" s="1"/>
  <c r="S218" s="1"/>
  <c r="Y218" s="1"/>
  <c r="W218" s="1"/>
  <c r="M217"/>
  <c r="K217"/>
  <c r="Q217" s="1"/>
  <c r="O217" s="1"/>
  <c r="U217" s="1"/>
  <c r="S217" s="1"/>
  <c r="Y217" s="1"/>
  <c r="W217" s="1"/>
  <c r="M216"/>
  <c r="K216" s="1"/>
  <c r="I214"/>
  <c r="L214" s="1"/>
  <c r="G214"/>
  <c r="G211" s="1"/>
  <c r="E214"/>
  <c r="E211" s="1"/>
  <c r="M213"/>
  <c r="K213" s="1"/>
  <c r="I211"/>
  <c r="L211" s="1"/>
  <c r="M210"/>
  <c r="K210"/>
  <c r="Q210" s="1"/>
  <c r="O210" s="1"/>
  <c r="U210" s="1"/>
  <c r="S210" s="1"/>
  <c r="Y210" s="1"/>
  <c r="W210" s="1"/>
  <c r="M209"/>
  <c r="K209" s="1"/>
  <c r="Q209" s="1"/>
  <c r="O209" s="1"/>
  <c r="U209" s="1"/>
  <c r="S209" s="1"/>
  <c r="Y209" s="1"/>
  <c r="W209" s="1"/>
  <c r="M208"/>
  <c r="K208" s="1"/>
  <c r="Q208" s="1"/>
  <c r="O208" s="1"/>
  <c r="U208" s="1"/>
  <c r="S208" s="1"/>
  <c r="Y208" s="1"/>
  <c r="W208" s="1"/>
  <c r="O207"/>
  <c r="U207" s="1"/>
  <c r="S207" s="1"/>
  <c r="Y207" s="1"/>
  <c r="W207" s="1"/>
  <c r="M207"/>
  <c r="K207" s="1"/>
  <c r="Q207" s="1"/>
  <c r="M206"/>
  <c r="K206" s="1"/>
  <c r="Q206" s="1"/>
  <c r="O206" s="1"/>
  <c r="U206" s="1"/>
  <c r="S206" s="1"/>
  <c r="Y206" s="1"/>
  <c r="W206" s="1"/>
  <c r="M205"/>
  <c r="K205"/>
  <c r="Q205" s="1"/>
  <c r="O205" s="1"/>
  <c r="U205" s="1"/>
  <c r="S205" s="1"/>
  <c r="Y205" s="1"/>
  <c r="W205" s="1"/>
  <c r="M204"/>
  <c r="K204" s="1"/>
  <c r="Q204" s="1"/>
  <c r="O204" s="1"/>
  <c r="U204" s="1"/>
  <c r="S204" s="1"/>
  <c r="Y204" s="1"/>
  <c r="W204" s="1"/>
  <c r="M203"/>
  <c r="M202"/>
  <c r="K202" s="1"/>
  <c r="Q202" s="1"/>
  <c r="O202" s="1"/>
  <c r="U202" s="1"/>
  <c r="S202" s="1"/>
  <c r="Y202" s="1"/>
  <c r="W202" s="1"/>
  <c r="M201"/>
  <c r="K201" s="1"/>
  <c r="Q201" s="1"/>
  <c r="I199"/>
  <c r="L199" s="1"/>
  <c r="G199"/>
  <c r="G196" s="1"/>
  <c r="E199"/>
  <c r="E196" s="1"/>
  <c r="M198"/>
  <c r="K198" s="1"/>
  <c r="I196"/>
  <c r="L196" s="1"/>
  <c r="O195"/>
  <c r="U195" s="1"/>
  <c r="S195" s="1"/>
  <c r="Y195" s="1"/>
  <c r="W195" s="1"/>
  <c r="M195"/>
  <c r="K195" s="1"/>
  <c r="Q195" s="1"/>
  <c r="M194"/>
  <c r="K194" s="1"/>
  <c r="Q194" s="1"/>
  <c r="O194" s="1"/>
  <c r="U194" s="1"/>
  <c r="S194" s="1"/>
  <c r="Y194" s="1"/>
  <c r="W194" s="1"/>
  <c r="M193"/>
  <c r="K193" s="1"/>
  <c r="Q193" s="1"/>
  <c r="O193" s="1"/>
  <c r="U193" s="1"/>
  <c r="S193" s="1"/>
  <c r="Y193" s="1"/>
  <c r="W193" s="1"/>
  <c r="M192"/>
  <c r="K192" s="1"/>
  <c r="Q192" s="1"/>
  <c r="O192" s="1"/>
  <c r="U192" s="1"/>
  <c r="S192" s="1"/>
  <c r="Y192" s="1"/>
  <c r="W192" s="1"/>
  <c r="M191"/>
  <c r="K191" s="1"/>
  <c r="Q191" s="1"/>
  <c r="O191" s="1"/>
  <c r="U191" s="1"/>
  <c r="S191" s="1"/>
  <c r="Y191" s="1"/>
  <c r="W191" s="1"/>
  <c r="M190"/>
  <c r="K190" s="1"/>
  <c r="Q190" s="1"/>
  <c r="O190" s="1"/>
  <c r="U190" s="1"/>
  <c r="S190" s="1"/>
  <c r="Y190" s="1"/>
  <c r="W190" s="1"/>
  <c r="M189"/>
  <c r="K189" s="1"/>
  <c r="Q189" s="1"/>
  <c r="O189" s="1"/>
  <c r="U189" s="1"/>
  <c r="S189" s="1"/>
  <c r="Y189" s="1"/>
  <c r="W189" s="1"/>
  <c r="M188"/>
  <c r="K188" s="1"/>
  <c r="Q188" s="1"/>
  <c r="O188" s="1"/>
  <c r="U188" s="1"/>
  <c r="S188" s="1"/>
  <c r="Y188" s="1"/>
  <c r="W188" s="1"/>
  <c r="M187"/>
  <c r="M186"/>
  <c r="K186" s="1"/>
  <c r="Q186" s="1"/>
  <c r="O186" s="1"/>
  <c r="I184"/>
  <c r="G184"/>
  <c r="G181" s="1"/>
  <c r="E184"/>
  <c r="E181" s="1"/>
  <c r="M183"/>
  <c r="K183"/>
  <c r="B183"/>
  <c r="M180"/>
  <c r="K180" s="1"/>
  <c r="Q180" s="1"/>
  <c r="O180" s="1"/>
  <c r="U180" s="1"/>
  <c r="S180" s="1"/>
  <c r="Y180" s="1"/>
  <c r="W180" s="1"/>
  <c r="M179"/>
  <c r="K179" s="1"/>
  <c r="Q179" s="1"/>
  <c r="O179" s="1"/>
  <c r="U179" s="1"/>
  <c r="S179" s="1"/>
  <c r="Y179" s="1"/>
  <c r="W179" s="1"/>
  <c r="M178"/>
  <c r="K178" s="1"/>
  <c r="Q178" s="1"/>
  <c r="O178" s="1"/>
  <c r="U178" s="1"/>
  <c r="S178" s="1"/>
  <c r="Y178" s="1"/>
  <c r="W178" s="1"/>
  <c r="M177"/>
  <c r="K177"/>
  <c r="Q177" s="1"/>
  <c r="O177" s="1"/>
  <c r="U177" s="1"/>
  <c r="S177" s="1"/>
  <c r="Y177" s="1"/>
  <c r="W177" s="1"/>
  <c r="M176"/>
  <c r="K176" s="1"/>
  <c r="Q176" s="1"/>
  <c r="O176" s="1"/>
  <c r="U176" s="1"/>
  <c r="S176" s="1"/>
  <c r="Y176" s="1"/>
  <c r="W176" s="1"/>
  <c r="M175"/>
  <c r="K175" s="1"/>
  <c r="Q175" s="1"/>
  <c r="O175" s="1"/>
  <c r="U175" s="1"/>
  <c r="S175" s="1"/>
  <c r="Y175" s="1"/>
  <c r="W175" s="1"/>
  <c r="Q174"/>
  <c r="O174" s="1"/>
  <c r="U174" s="1"/>
  <c r="S174" s="1"/>
  <c r="Y174" s="1"/>
  <c r="W174" s="1"/>
  <c r="M174"/>
  <c r="K174"/>
  <c r="B174"/>
  <c r="M173"/>
  <c r="K173" s="1"/>
  <c r="Q173" s="1"/>
  <c r="O173" s="1"/>
  <c r="U173" s="1"/>
  <c r="S173" s="1"/>
  <c r="Y173" s="1"/>
  <c r="W173" s="1"/>
  <c r="M172"/>
  <c r="K172" s="1"/>
  <c r="Q172" s="1"/>
  <c r="O172" s="1"/>
  <c r="U172" s="1"/>
  <c r="S172" s="1"/>
  <c r="Y172" s="1"/>
  <c r="W172" s="1"/>
  <c r="M171"/>
  <c r="K171" s="1"/>
  <c r="I169"/>
  <c r="L169" s="1"/>
  <c r="G169"/>
  <c r="G166" s="1"/>
  <c r="E169"/>
  <c r="E166" s="1"/>
  <c r="Q168"/>
  <c r="M168"/>
  <c r="K168"/>
  <c r="B168"/>
  <c r="I166"/>
  <c r="L166" s="1"/>
  <c r="M165"/>
  <c r="K165"/>
  <c r="Q165" s="1"/>
  <c r="O165" s="1"/>
  <c r="U165" s="1"/>
  <c r="S165" s="1"/>
  <c r="Y165" s="1"/>
  <c r="W165" s="1"/>
  <c r="M164"/>
  <c r="K164"/>
  <c r="Q164" s="1"/>
  <c r="O164" s="1"/>
  <c r="U164" s="1"/>
  <c r="S164" s="1"/>
  <c r="Y164" s="1"/>
  <c r="W164" s="1"/>
  <c r="O163"/>
  <c r="U163" s="1"/>
  <c r="S163" s="1"/>
  <c r="Y163" s="1"/>
  <c r="W163" s="1"/>
  <c r="M163"/>
  <c r="K163" s="1"/>
  <c r="Q163" s="1"/>
  <c r="M162"/>
  <c r="K162" s="1"/>
  <c r="Q162" s="1"/>
  <c r="O162" s="1"/>
  <c r="U162" s="1"/>
  <c r="S162" s="1"/>
  <c r="Y162" s="1"/>
  <c r="W162" s="1"/>
  <c r="M161"/>
  <c r="K161"/>
  <c r="Q161" s="1"/>
  <c r="O161" s="1"/>
  <c r="U161" s="1"/>
  <c r="S161" s="1"/>
  <c r="Y161" s="1"/>
  <c r="W161" s="1"/>
  <c r="M160"/>
  <c r="K160" s="1"/>
  <c r="Q160" s="1"/>
  <c r="O160" s="1"/>
  <c r="U160" s="1"/>
  <c r="S160" s="1"/>
  <c r="Y160" s="1"/>
  <c r="W160" s="1"/>
  <c r="M159"/>
  <c r="K159" s="1"/>
  <c r="Q159" s="1"/>
  <c r="O159" s="1"/>
  <c r="U159" s="1"/>
  <c r="S159" s="1"/>
  <c r="Y159" s="1"/>
  <c r="W159" s="1"/>
  <c r="Q158"/>
  <c r="O158" s="1"/>
  <c r="U158" s="1"/>
  <c r="S158" s="1"/>
  <c r="Y158" s="1"/>
  <c r="W158" s="1"/>
  <c r="M158"/>
  <c r="K158"/>
  <c r="B158"/>
  <c r="Q157"/>
  <c r="O157" s="1"/>
  <c r="U157" s="1"/>
  <c r="S157" s="1"/>
  <c r="Y157" s="1"/>
  <c r="W157" s="1"/>
  <c r="M157"/>
  <c r="K157"/>
  <c r="M156"/>
  <c r="K156" s="1"/>
  <c r="I154"/>
  <c r="I151" s="1"/>
  <c r="L151" s="1"/>
  <c r="G154"/>
  <c r="G151" s="1"/>
  <c r="E154"/>
  <c r="E151" s="1"/>
  <c r="M153"/>
  <c r="K153" s="1"/>
  <c r="B151"/>
  <c r="M150"/>
  <c r="K150"/>
  <c r="Q150" s="1"/>
  <c r="O150" s="1"/>
  <c r="U150" s="1"/>
  <c r="S150" s="1"/>
  <c r="Y150" s="1"/>
  <c r="W150" s="1"/>
  <c r="M149"/>
  <c r="K149" s="1"/>
  <c r="Q149" s="1"/>
  <c r="O149" s="1"/>
  <c r="U149" s="1"/>
  <c r="S149" s="1"/>
  <c r="Y149" s="1"/>
  <c r="W149" s="1"/>
  <c r="M148"/>
  <c r="K148" s="1"/>
  <c r="Q148" s="1"/>
  <c r="O148" s="1"/>
  <c r="U148" s="1"/>
  <c r="S148" s="1"/>
  <c r="Y148" s="1"/>
  <c r="W148" s="1"/>
  <c r="M147"/>
  <c r="K147" s="1"/>
  <c r="Q147" s="1"/>
  <c r="O147" s="1"/>
  <c r="U147" s="1"/>
  <c r="S147" s="1"/>
  <c r="Y147" s="1"/>
  <c r="W147" s="1"/>
  <c r="B147"/>
  <c r="M146"/>
  <c r="K146"/>
  <c r="Q146" s="1"/>
  <c r="O146" s="1"/>
  <c r="U146" s="1"/>
  <c r="S146" s="1"/>
  <c r="Y146" s="1"/>
  <c r="W146" s="1"/>
  <c r="M145"/>
  <c r="K145" s="1"/>
  <c r="Q145" s="1"/>
  <c r="O145" s="1"/>
  <c r="U145" s="1"/>
  <c r="S145" s="1"/>
  <c r="Y145" s="1"/>
  <c r="W145" s="1"/>
  <c r="M144"/>
  <c r="K144" s="1"/>
  <c r="Q144" s="1"/>
  <c r="O144" s="1"/>
  <c r="U144" s="1"/>
  <c r="S144" s="1"/>
  <c r="Y144" s="1"/>
  <c r="W144" s="1"/>
  <c r="M143"/>
  <c r="M142"/>
  <c r="K142" s="1"/>
  <c r="Q142" s="1"/>
  <c r="O142" s="1"/>
  <c r="U142" s="1"/>
  <c r="S142" s="1"/>
  <c r="Y142" s="1"/>
  <c r="W142" s="1"/>
  <c r="M141"/>
  <c r="K141" s="1"/>
  <c r="Q141" s="1"/>
  <c r="I139"/>
  <c r="L139" s="1"/>
  <c r="G139"/>
  <c r="G136" s="1"/>
  <c r="E139"/>
  <c r="E136" s="1"/>
  <c r="M138"/>
  <c r="K138" s="1"/>
  <c r="L136"/>
  <c r="I136"/>
  <c r="U135"/>
  <c r="S135" s="1"/>
  <c r="Y135" s="1"/>
  <c r="W135" s="1"/>
  <c r="Q135"/>
  <c r="O135" s="1"/>
  <c r="M135"/>
  <c r="K135" s="1"/>
  <c r="M134"/>
  <c r="K134"/>
  <c r="Q134" s="1"/>
  <c r="O134" s="1"/>
  <c r="U134" s="1"/>
  <c r="S134" s="1"/>
  <c r="Y134" s="1"/>
  <c r="W134" s="1"/>
  <c r="M133"/>
  <c r="K133" s="1"/>
  <c r="Q133" s="1"/>
  <c r="O133" s="1"/>
  <c r="U133" s="1"/>
  <c r="S133" s="1"/>
  <c r="Y133" s="1"/>
  <c r="W133" s="1"/>
  <c r="M132"/>
  <c r="K132" s="1"/>
  <c r="Q132" s="1"/>
  <c r="O132" s="1"/>
  <c r="U132" s="1"/>
  <c r="S132" s="1"/>
  <c r="Y132" s="1"/>
  <c r="W132" s="1"/>
  <c r="Q131"/>
  <c r="O131" s="1"/>
  <c r="U131" s="1"/>
  <c r="S131" s="1"/>
  <c r="Y131" s="1"/>
  <c r="W131" s="1"/>
  <c r="M131"/>
  <c r="K131" s="1"/>
  <c r="Q130"/>
  <c r="O130" s="1"/>
  <c r="U130" s="1"/>
  <c r="S130" s="1"/>
  <c r="Y130" s="1"/>
  <c r="W130" s="1"/>
  <c r="M130"/>
  <c r="K130"/>
  <c r="B130"/>
  <c r="M129"/>
  <c r="K129" s="1"/>
  <c r="Q129" s="1"/>
  <c r="O129" s="1"/>
  <c r="U129" s="1"/>
  <c r="S129" s="1"/>
  <c r="Y129" s="1"/>
  <c r="W129" s="1"/>
  <c r="M128"/>
  <c r="K128" s="1"/>
  <c r="Q128" s="1"/>
  <c r="O128" s="1"/>
  <c r="U128" s="1"/>
  <c r="S128" s="1"/>
  <c r="Y128" s="1"/>
  <c r="W128" s="1"/>
  <c r="M127"/>
  <c r="M126"/>
  <c r="K126" s="1"/>
  <c r="Q126" s="1"/>
  <c r="I124"/>
  <c r="G124"/>
  <c r="G121" s="1"/>
  <c r="E124"/>
  <c r="E121" s="1"/>
  <c r="M123"/>
  <c r="K123" s="1"/>
  <c r="Q123" s="1"/>
  <c r="M120"/>
  <c r="K120"/>
  <c r="Q120" s="1"/>
  <c r="O120" s="1"/>
  <c r="U120" s="1"/>
  <c r="S120" s="1"/>
  <c r="Y120" s="1"/>
  <c r="W120" s="1"/>
  <c r="Q119"/>
  <c r="O119" s="1"/>
  <c r="U119" s="1"/>
  <c r="S119" s="1"/>
  <c r="Y119" s="1"/>
  <c r="W119" s="1"/>
  <c r="M119"/>
  <c r="K119" s="1"/>
  <c r="M118"/>
  <c r="K118" s="1"/>
  <c r="Q118" s="1"/>
  <c r="O118" s="1"/>
  <c r="U118" s="1"/>
  <c r="S118" s="1"/>
  <c r="Y118" s="1"/>
  <c r="W118" s="1"/>
  <c r="M117"/>
  <c r="K117" s="1"/>
  <c r="Q117" s="1"/>
  <c r="O117" s="1"/>
  <c r="U117" s="1"/>
  <c r="S117" s="1"/>
  <c r="Y117" s="1"/>
  <c r="W117" s="1"/>
  <c r="U116"/>
  <c r="S116" s="1"/>
  <c r="Y116" s="1"/>
  <c r="W116" s="1"/>
  <c r="M116"/>
  <c r="K116"/>
  <c r="Q116" s="1"/>
  <c r="O116" s="1"/>
  <c r="Q115"/>
  <c r="O115" s="1"/>
  <c r="U115" s="1"/>
  <c r="S115" s="1"/>
  <c r="Y115" s="1"/>
  <c r="W115" s="1"/>
  <c r="M115"/>
  <c r="K115" s="1"/>
  <c r="M114"/>
  <c r="K114"/>
  <c r="Q114" s="1"/>
  <c r="O114" s="1"/>
  <c r="U114" s="1"/>
  <c r="S114" s="1"/>
  <c r="Y114" s="1"/>
  <c r="W114" s="1"/>
  <c r="M113"/>
  <c r="K113"/>
  <c r="Q113" s="1"/>
  <c r="O113" s="1"/>
  <c r="U113" s="1"/>
  <c r="S113" s="1"/>
  <c r="Y113" s="1"/>
  <c r="W113" s="1"/>
  <c r="U112"/>
  <c r="S112" s="1"/>
  <c r="Y112" s="1"/>
  <c r="W112" s="1"/>
  <c r="M112"/>
  <c r="K112"/>
  <c r="Q112" s="1"/>
  <c r="O112" s="1"/>
  <c r="Q111"/>
  <c r="O111" s="1"/>
  <c r="M111"/>
  <c r="K111" s="1"/>
  <c r="I109"/>
  <c r="L109" s="1"/>
  <c r="G109"/>
  <c r="G106" s="1"/>
  <c r="E109"/>
  <c r="E106" s="1"/>
  <c r="M108"/>
  <c r="K108" s="1"/>
  <c r="Q108" s="1"/>
  <c r="I106"/>
  <c r="L106" s="1"/>
  <c r="M105"/>
  <c r="K105" s="1"/>
  <c r="Q105" s="1"/>
  <c r="O105" s="1"/>
  <c r="U105" s="1"/>
  <c r="S105" s="1"/>
  <c r="Y105" s="1"/>
  <c r="W105" s="1"/>
  <c r="O104"/>
  <c r="U104" s="1"/>
  <c r="S104" s="1"/>
  <c r="Y104" s="1"/>
  <c r="W104" s="1"/>
  <c r="M104"/>
  <c r="K104" s="1"/>
  <c r="Q104" s="1"/>
  <c r="M103"/>
  <c r="K103" s="1"/>
  <c r="Q103" s="1"/>
  <c r="O103" s="1"/>
  <c r="U103" s="1"/>
  <c r="S103" s="1"/>
  <c r="Y103" s="1"/>
  <c r="W103" s="1"/>
  <c r="M102"/>
  <c r="K102" s="1"/>
  <c r="Q102" s="1"/>
  <c r="O102" s="1"/>
  <c r="U102" s="1"/>
  <c r="S102" s="1"/>
  <c r="Y102" s="1"/>
  <c r="W102" s="1"/>
  <c r="M101"/>
  <c r="K101"/>
  <c r="Q101" s="1"/>
  <c r="O101" s="1"/>
  <c r="U101" s="1"/>
  <c r="S101" s="1"/>
  <c r="Y101" s="1"/>
  <c r="W101" s="1"/>
  <c r="B101"/>
  <c r="O100"/>
  <c r="U100" s="1"/>
  <c r="S100" s="1"/>
  <c r="Y100" s="1"/>
  <c r="W100" s="1"/>
  <c r="M100"/>
  <c r="K100" s="1"/>
  <c r="Q100" s="1"/>
  <c r="M99"/>
  <c r="K99" s="1"/>
  <c r="Q99" s="1"/>
  <c r="O99" s="1"/>
  <c r="U99" s="1"/>
  <c r="S99" s="1"/>
  <c r="Y99" s="1"/>
  <c r="W99" s="1"/>
  <c r="M98"/>
  <c r="K98" s="1"/>
  <c r="Q98" s="1"/>
  <c r="O98" s="1"/>
  <c r="U98" s="1"/>
  <c r="S98" s="1"/>
  <c r="Y98" s="1"/>
  <c r="W98" s="1"/>
  <c r="M97"/>
  <c r="K97"/>
  <c r="Q97" s="1"/>
  <c r="O97" s="1"/>
  <c r="U97" s="1"/>
  <c r="S97" s="1"/>
  <c r="Y97" s="1"/>
  <c r="W97" s="1"/>
  <c r="M96"/>
  <c r="K96" s="1"/>
  <c r="Q96" s="1"/>
  <c r="O96" s="1"/>
  <c r="U96" s="1"/>
  <c r="S96" s="1"/>
  <c r="Y96" s="1"/>
  <c r="W96" s="1"/>
  <c r="O95"/>
  <c r="U95" s="1"/>
  <c r="S95" s="1"/>
  <c r="Y95" s="1"/>
  <c r="W95" s="1"/>
  <c r="M95"/>
  <c r="K95" s="1"/>
  <c r="Q95" s="1"/>
  <c r="M94"/>
  <c r="K94"/>
  <c r="Q94" s="1"/>
  <c r="O94" s="1"/>
  <c r="U94" s="1"/>
  <c r="S94" s="1"/>
  <c r="Y94" s="1"/>
  <c r="W94" s="1"/>
  <c r="M93"/>
  <c r="K93" s="1"/>
  <c r="Q93" s="1"/>
  <c r="O93" s="1"/>
  <c r="U93" s="1"/>
  <c r="S93" s="1"/>
  <c r="Y93" s="1"/>
  <c r="W93" s="1"/>
  <c r="M92"/>
  <c r="K92" s="1"/>
  <c r="Q92" s="1"/>
  <c r="O92" s="1"/>
  <c r="U92" s="1"/>
  <c r="S92" s="1"/>
  <c r="Y92" s="1"/>
  <c r="W92" s="1"/>
  <c r="O91"/>
  <c r="U91" s="1"/>
  <c r="S91" s="1"/>
  <c r="Y91" s="1"/>
  <c r="W91" s="1"/>
  <c r="M91"/>
  <c r="K91" s="1"/>
  <c r="Q91" s="1"/>
  <c r="M90"/>
  <c r="K90"/>
  <c r="Q90" s="1"/>
  <c r="O90" s="1"/>
  <c r="U90" s="1"/>
  <c r="S90" s="1"/>
  <c r="Y90" s="1"/>
  <c r="W90" s="1"/>
  <c r="M89"/>
  <c r="K89" s="1"/>
  <c r="Q89" s="1"/>
  <c r="O89" s="1"/>
  <c r="U89" s="1"/>
  <c r="S89" s="1"/>
  <c r="Y89" s="1"/>
  <c r="W89" s="1"/>
  <c r="O88"/>
  <c r="U88" s="1"/>
  <c r="S88" s="1"/>
  <c r="Y88" s="1"/>
  <c r="W88" s="1"/>
  <c r="M88"/>
  <c r="K88" s="1"/>
  <c r="Q88" s="1"/>
  <c r="M87"/>
  <c r="K87" s="1"/>
  <c r="Q87" s="1"/>
  <c r="O87" s="1"/>
  <c r="U87" s="1"/>
  <c r="S87" s="1"/>
  <c r="Y87" s="1"/>
  <c r="W87" s="1"/>
  <c r="M86"/>
  <c r="K86" s="1"/>
  <c r="Q86" s="1"/>
  <c r="O86" s="1"/>
  <c r="U86" s="1"/>
  <c r="S86" s="1"/>
  <c r="Y86" s="1"/>
  <c r="W86" s="1"/>
  <c r="M85"/>
  <c r="K85"/>
  <c r="Q85" s="1"/>
  <c r="O85" s="1"/>
  <c r="U85" s="1"/>
  <c r="S85" s="1"/>
  <c r="Y85" s="1"/>
  <c r="W85" s="1"/>
  <c r="B85"/>
  <c r="O84"/>
  <c r="U84" s="1"/>
  <c r="S84" s="1"/>
  <c r="Y84" s="1"/>
  <c r="W84" s="1"/>
  <c r="M84"/>
  <c r="K84" s="1"/>
  <c r="Q84" s="1"/>
  <c r="M83"/>
  <c r="K83" s="1"/>
  <c r="Q83" s="1"/>
  <c r="O83" s="1"/>
  <c r="U83" s="1"/>
  <c r="S83" s="1"/>
  <c r="Y83" s="1"/>
  <c r="W83" s="1"/>
  <c r="M82"/>
  <c r="K82" s="1"/>
  <c r="Q82" s="1"/>
  <c r="O82" s="1"/>
  <c r="U82" s="1"/>
  <c r="S82" s="1"/>
  <c r="Y82" s="1"/>
  <c r="W82" s="1"/>
  <c r="M81"/>
  <c r="K81"/>
  <c r="Q81" s="1"/>
  <c r="O81" s="1"/>
  <c r="U81" s="1"/>
  <c r="S81" s="1"/>
  <c r="Y81" s="1"/>
  <c r="W81" s="1"/>
  <c r="M80"/>
  <c r="K80" s="1"/>
  <c r="Q80" s="1"/>
  <c r="O80" s="1"/>
  <c r="U80" s="1"/>
  <c r="S80" s="1"/>
  <c r="Y80" s="1"/>
  <c r="W80" s="1"/>
  <c r="M79"/>
  <c r="M78"/>
  <c r="K78" s="1"/>
  <c r="Q78" s="1"/>
  <c r="O78" s="1"/>
  <c r="U78" s="1"/>
  <c r="S78" s="1"/>
  <c r="Y78" s="1"/>
  <c r="W78" s="1"/>
  <c r="M77"/>
  <c r="K77"/>
  <c r="Q77" s="1"/>
  <c r="O77" s="1"/>
  <c r="U77" s="1"/>
  <c r="S77" s="1"/>
  <c r="Y77" s="1"/>
  <c r="W77" s="1"/>
  <c r="M76"/>
  <c r="K76" s="1"/>
  <c r="I74"/>
  <c r="G74"/>
  <c r="G71" s="1"/>
  <c r="E74"/>
  <c r="E71" s="1"/>
  <c r="M73"/>
  <c r="B71"/>
  <c r="I69"/>
  <c r="G69"/>
  <c r="E69"/>
  <c r="O66"/>
  <c r="U66" s="1"/>
  <c r="S66" s="1"/>
  <c r="Y66" s="1"/>
  <c r="W66" s="1"/>
  <c r="M66"/>
  <c r="K66" s="1"/>
  <c r="Q66" s="1"/>
  <c r="M65"/>
  <c r="K65" s="1"/>
  <c r="Q65" s="1"/>
  <c r="O65" s="1"/>
  <c r="U65" s="1"/>
  <c r="S65" s="1"/>
  <c r="Y65" s="1"/>
  <c r="W65" s="1"/>
  <c r="B65"/>
  <c r="M64"/>
  <c r="K64" s="1"/>
  <c r="Q64" s="1"/>
  <c r="O64" s="1"/>
  <c r="U64" s="1"/>
  <c r="S64" s="1"/>
  <c r="Y64" s="1"/>
  <c r="W64" s="1"/>
  <c r="M63"/>
  <c r="K63" s="1"/>
  <c r="Q63" s="1"/>
  <c r="O63" s="1"/>
  <c r="U63" s="1"/>
  <c r="S63" s="1"/>
  <c r="Y63" s="1"/>
  <c r="W63" s="1"/>
  <c r="O62"/>
  <c r="U62" s="1"/>
  <c r="S62" s="1"/>
  <c r="Y62" s="1"/>
  <c r="W62" s="1"/>
  <c r="M62"/>
  <c r="K62" s="1"/>
  <c r="Q62" s="1"/>
  <c r="M61"/>
  <c r="K61" s="1"/>
  <c r="Q61" s="1"/>
  <c r="O61" s="1"/>
  <c r="U61" s="1"/>
  <c r="S61" s="1"/>
  <c r="Y61" s="1"/>
  <c r="W61" s="1"/>
  <c r="M60"/>
  <c r="K60"/>
  <c r="Q60" s="1"/>
  <c r="O60" s="1"/>
  <c r="U60" s="1"/>
  <c r="S60" s="1"/>
  <c r="Y60" s="1"/>
  <c r="W60" s="1"/>
  <c r="B60"/>
  <c r="M59"/>
  <c r="K59" s="1"/>
  <c r="Q59" s="1"/>
  <c r="O59" s="1"/>
  <c r="U59" s="1"/>
  <c r="S59" s="1"/>
  <c r="Y59" s="1"/>
  <c r="W59" s="1"/>
  <c r="M58"/>
  <c r="M57"/>
  <c r="K57" s="1"/>
  <c r="Q57" s="1"/>
  <c r="I55"/>
  <c r="G55"/>
  <c r="G52" s="1"/>
  <c r="E55"/>
  <c r="E52" s="1"/>
  <c r="M54"/>
  <c r="K54"/>
  <c r="B54"/>
  <c r="M51"/>
  <c r="K51" s="1"/>
  <c r="Q51" s="1"/>
  <c r="O51" s="1"/>
  <c r="U51" s="1"/>
  <c r="S51" s="1"/>
  <c r="Y51" s="1"/>
  <c r="W51" s="1"/>
  <c r="M50"/>
  <c r="K50" s="1"/>
  <c r="Q50" s="1"/>
  <c r="O50" s="1"/>
  <c r="U50" s="1"/>
  <c r="S50" s="1"/>
  <c r="Y50" s="1"/>
  <c r="W50" s="1"/>
  <c r="M49"/>
  <c r="K49" s="1"/>
  <c r="Q49" s="1"/>
  <c r="O49" s="1"/>
  <c r="U49" s="1"/>
  <c r="S49" s="1"/>
  <c r="Y49" s="1"/>
  <c r="W49" s="1"/>
  <c r="B49"/>
  <c r="Q48"/>
  <c r="O48" s="1"/>
  <c r="U48" s="1"/>
  <c r="S48" s="1"/>
  <c r="Y48" s="1"/>
  <c r="W48" s="1"/>
  <c r="M48"/>
  <c r="K48"/>
  <c r="B48"/>
  <c r="U47"/>
  <c r="S47" s="1"/>
  <c r="Y47" s="1"/>
  <c r="W47" s="1"/>
  <c r="M47"/>
  <c r="K47"/>
  <c r="Q47" s="1"/>
  <c r="O47" s="1"/>
  <c r="M46"/>
  <c r="K46" s="1"/>
  <c r="Q46" s="1"/>
  <c r="O46" s="1"/>
  <c r="U46" s="1"/>
  <c r="S46" s="1"/>
  <c r="Y46" s="1"/>
  <c r="W46" s="1"/>
  <c r="M45"/>
  <c r="K45" s="1"/>
  <c r="Q45" s="1"/>
  <c r="O45" s="1"/>
  <c r="U45" s="1"/>
  <c r="S45" s="1"/>
  <c r="Y45" s="1"/>
  <c r="W45" s="1"/>
  <c r="M44"/>
  <c r="K44" s="1"/>
  <c r="Q44" s="1"/>
  <c r="O44" s="1"/>
  <c r="U44" s="1"/>
  <c r="S44" s="1"/>
  <c r="Y44" s="1"/>
  <c r="W44" s="1"/>
  <c r="M43"/>
  <c r="M40" s="1"/>
  <c r="M37" s="1"/>
  <c r="N37" s="1"/>
  <c r="M42"/>
  <c r="K42" s="1"/>
  <c r="I40"/>
  <c r="L40" s="1"/>
  <c r="G40"/>
  <c r="G37" s="1"/>
  <c r="E40"/>
  <c r="E37" s="1"/>
  <c r="M39"/>
  <c r="K39" s="1"/>
  <c r="Q39" s="1"/>
  <c r="S36"/>
  <c r="Y36" s="1"/>
  <c r="W36" s="1"/>
  <c r="Q36"/>
  <c r="O36" s="1"/>
  <c r="U36" s="1"/>
  <c r="M36"/>
  <c r="K36"/>
  <c r="B36"/>
  <c r="M35"/>
  <c r="K35" s="1"/>
  <c r="Q35" s="1"/>
  <c r="O35" s="1"/>
  <c r="U35" s="1"/>
  <c r="S35" s="1"/>
  <c r="Y35" s="1"/>
  <c r="W35" s="1"/>
  <c r="M34"/>
  <c r="K34" s="1"/>
  <c r="Q34" s="1"/>
  <c r="O34" s="1"/>
  <c r="U34" s="1"/>
  <c r="S34" s="1"/>
  <c r="Y34" s="1"/>
  <c r="W34" s="1"/>
  <c r="M33"/>
  <c r="K33" s="1"/>
  <c r="Q33" s="1"/>
  <c r="O33" s="1"/>
  <c r="U33" s="1"/>
  <c r="S33" s="1"/>
  <c r="Y33" s="1"/>
  <c r="W33" s="1"/>
  <c r="M32"/>
  <c r="K32" s="1"/>
  <c r="Q32" s="1"/>
  <c r="O32" s="1"/>
  <c r="U32" s="1"/>
  <c r="S32" s="1"/>
  <c r="Y32" s="1"/>
  <c r="W32" s="1"/>
  <c r="M31"/>
  <c r="K31"/>
  <c r="Q31" s="1"/>
  <c r="O31" s="1"/>
  <c r="U31" s="1"/>
  <c r="S31" s="1"/>
  <c r="Y31" s="1"/>
  <c r="W31" s="1"/>
  <c r="M30"/>
  <c r="K30" s="1"/>
  <c r="Q30" s="1"/>
  <c r="O30" s="1"/>
  <c r="U30" s="1"/>
  <c r="S30" s="1"/>
  <c r="Y30" s="1"/>
  <c r="W30" s="1"/>
  <c r="M29"/>
  <c r="K29" s="1"/>
  <c r="Q29" s="1"/>
  <c r="O29" s="1"/>
  <c r="U29" s="1"/>
  <c r="S29" s="1"/>
  <c r="Y29" s="1"/>
  <c r="W29" s="1"/>
  <c r="S28"/>
  <c r="Y28" s="1"/>
  <c r="W28" s="1"/>
  <c r="Q28"/>
  <c r="O28" s="1"/>
  <c r="U28" s="1"/>
  <c r="M28"/>
  <c r="K28"/>
  <c r="B28"/>
  <c r="M27"/>
  <c r="K27" s="1"/>
  <c r="I25"/>
  <c r="L25" s="1"/>
  <c r="G25"/>
  <c r="G18" s="1"/>
  <c r="E25"/>
  <c r="M24"/>
  <c r="M19" s="1"/>
  <c r="N19" s="1"/>
  <c r="I22"/>
  <c r="L22" s="1"/>
  <c r="G22"/>
  <c r="I19"/>
  <c r="G19"/>
  <c r="E19"/>
  <c r="E14" s="1"/>
  <c r="B12"/>
  <c r="C4"/>
  <c r="B484" s="1"/>
  <c r="C2"/>
  <c r="K505" l="1"/>
  <c r="P505" s="1"/>
  <c r="K43"/>
  <c r="Q43" s="1"/>
  <c r="O43" s="1"/>
  <c r="U43" s="1"/>
  <c r="S43" s="1"/>
  <c r="Y43" s="1"/>
  <c r="W43" s="1"/>
  <c r="B61"/>
  <c r="B81"/>
  <c r="B97"/>
  <c r="B134"/>
  <c r="B146"/>
  <c r="B218"/>
  <c r="B243"/>
  <c r="B271"/>
  <c r="B279"/>
  <c r="M505"/>
  <c r="B32"/>
  <c r="B44"/>
  <c r="B45"/>
  <c r="B52"/>
  <c r="M69"/>
  <c r="N69" s="1"/>
  <c r="B93"/>
  <c r="B124"/>
  <c r="B126"/>
  <c r="B127"/>
  <c r="B139"/>
  <c r="B143"/>
  <c r="L154"/>
  <c r="B162"/>
  <c r="B194"/>
  <c r="B202"/>
  <c r="B206"/>
  <c r="B222"/>
  <c r="B228"/>
  <c r="B234"/>
  <c r="B267"/>
  <c r="B310"/>
  <c r="B339"/>
  <c r="B362"/>
  <c r="B418"/>
  <c r="I465"/>
  <c r="L465" s="1"/>
  <c r="B476"/>
  <c r="I504"/>
  <c r="B33"/>
  <c r="B39"/>
  <c r="B55"/>
  <c r="B57"/>
  <c r="B77"/>
  <c r="B141"/>
  <c r="B150"/>
  <c r="B165"/>
  <c r="B177"/>
  <c r="B264"/>
  <c r="B383"/>
  <c r="K441"/>
  <c r="Q441" s="1"/>
  <c r="O441" s="1"/>
  <c r="U441" s="1"/>
  <c r="S441" s="1"/>
  <c r="Y441" s="1"/>
  <c r="W441" s="1"/>
  <c r="B29"/>
  <c r="B37"/>
  <c r="B64"/>
  <c r="B73"/>
  <c r="B89"/>
  <c r="B105"/>
  <c r="B131"/>
  <c r="B135"/>
  <c r="B142"/>
  <c r="B145"/>
  <c r="B149"/>
  <c r="B181"/>
  <c r="B189"/>
  <c r="B209"/>
  <c r="B225"/>
  <c r="I226"/>
  <c r="L226" s="1"/>
  <c r="B237"/>
  <c r="B254"/>
  <c r="B357"/>
  <c r="L372"/>
  <c r="B405"/>
  <c r="M14"/>
  <c r="U111"/>
  <c r="O109"/>
  <c r="T109" s="1"/>
  <c r="O141"/>
  <c r="I14"/>
  <c r="L19"/>
  <c r="I71"/>
  <c r="L71" s="1"/>
  <c r="L74"/>
  <c r="O123"/>
  <c r="L184"/>
  <c r="I181"/>
  <c r="L181" s="1"/>
  <c r="O201"/>
  <c r="U246"/>
  <c r="Q76"/>
  <c r="O168"/>
  <c r="K187"/>
  <c r="M184"/>
  <c r="L244"/>
  <c r="I241"/>
  <c r="L241" s="1"/>
  <c r="K276"/>
  <c r="M274"/>
  <c r="K340"/>
  <c r="Q340" s="1"/>
  <c r="O340" s="1"/>
  <c r="U340" s="1"/>
  <c r="S340" s="1"/>
  <c r="Y340" s="1"/>
  <c r="W340" s="1"/>
  <c r="M335"/>
  <c r="Q138"/>
  <c r="K143"/>
  <c r="M139"/>
  <c r="Q156"/>
  <c r="K154"/>
  <c r="P154" s="1"/>
  <c r="Q198"/>
  <c r="O228"/>
  <c r="Q243"/>
  <c r="K247"/>
  <c r="M244"/>
  <c r="M259"/>
  <c r="K261"/>
  <c r="Q440"/>
  <c r="K438"/>
  <c r="P438" s="1"/>
  <c r="G14"/>
  <c r="I37"/>
  <c r="L37" s="1"/>
  <c r="O57"/>
  <c r="I20"/>
  <c r="O39"/>
  <c r="N40"/>
  <c r="Q54"/>
  <c r="I68"/>
  <c r="G70"/>
  <c r="G67" s="1"/>
  <c r="M109"/>
  <c r="K199"/>
  <c r="P199" s="1"/>
  <c r="K25"/>
  <c r="Q27"/>
  <c r="I52"/>
  <c r="L52" s="1"/>
  <c r="L55"/>
  <c r="O258"/>
  <c r="K295"/>
  <c r="M293"/>
  <c r="K396"/>
  <c r="Q396" s="1"/>
  <c r="O396" s="1"/>
  <c r="U396" s="1"/>
  <c r="S396" s="1"/>
  <c r="Y396" s="1"/>
  <c r="W396" s="1"/>
  <c r="M387"/>
  <c r="K437"/>
  <c r="M435"/>
  <c r="N435" s="1"/>
  <c r="K58"/>
  <c r="M55"/>
  <c r="K73"/>
  <c r="K79"/>
  <c r="Q79" s="1"/>
  <c r="O79" s="1"/>
  <c r="U79" s="1"/>
  <c r="S79" s="1"/>
  <c r="Y79" s="1"/>
  <c r="W79" s="1"/>
  <c r="M74"/>
  <c r="M71" s="1"/>
  <c r="N71" s="1"/>
  <c r="Q183"/>
  <c r="Q216"/>
  <c r="K214"/>
  <c r="P214" s="1"/>
  <c r="K24"/>
  <c r="E22"/>
  <c r="E20"/>
  <c r="E18"/>
  <c r="Q42"/>
  <c r="L69"/>
  <c r="I121"/>
  <c r="L121" s="1"/>
  <c r="L124"/>
  <c r="Q153"/>
  <c r="U186"/>
  <c r="U273"/>
  <c r="M357"/>
  <c r="K360"/>
  <c r="I70"/>
  <c r="L70" s="1"/>
  <c r="Q109"/>
  <c r="R109" s="1"/>
  <c r="O126"/>
  <c r="I18"/>
  <c r="G20"/>
  <c r="M25"/>
  <c r="M18" s="1"/>
  <c r="G68"/>
  <c r="O108"/>
  <c r="K109"/>
  <c r="P109" s="1"/>
  <c r="S359"/>
  <c r="K375"/>
  <c r="M372"/>
  <c r="B557"/>
  <c r="B553"/>
  <c r="B549"/>
  <c r="B543"/>
  <c r="B540"/>
  <c r="B536"/>
  <c r="B532"/>
  <c r="B524"/>
  <c r="B520"/>
  <c r="B516"/>
  <c r="B512"/>
  <c r="B510"/>
  <c r="B503"/>
  <c r="B499"/>
  <c r="B495"/>
  <c r="B487"/>
  <c r="B483"/>
  <c r="B479"/>
  <c r="B475"/>
  <c r="B471"/>
  <c r="B463"/>
  <c r="B459"/>
  <c r="B455"/>
  <c r="B453"/>
  <c r="B447"/>
  <c r="B443"/>
  <c r="B558"/>
  <c r="B554"/>
  <c r="B550"/>
  <c r="B546"/>
  <c r="B544"/>
  <c r="B541"/>
  <c r="B537"/>
  <c r="B533"/>
  <c r="B525"/>
  <c r="B521"/>
  <c r="B517"/>
  <c r="B513"/>
  <c r="B559"/>
  <c r="B555"/>
  <c r="B551"/>
  <c r="B547"/>
  <c r="B538"/>
  <c r="B534"/>
  <c r="B528"/>
  <c r="B523"/>
  <c r="B519"/>
  <c r="B515"/>
  <c r="B502"/>
  <c r="B501"/>
  <c r="B498"/>
  <c r="B497"/>
  <c r="B494"/>
  <c r="B493"/>
  <c r="B491"/>
  <c r="B450"/>
  <c r="B449"/>
  <c r="B446"/>
  <c r="B445"/>
  <c r="B437"/>
  <c r="B435"/>
  <c r="B431"/>
  <c r="B427"/>
  <c r="B419"/>
  <c r="B415"/>
  <c r="B411"/>
  <c r="B407"/>
  <c r="B403"/>
  <c r="B399"/>
  <c r="B395"/>
  <c r="B391"/>
  <c r="B386"/>
  <c r="B384"/>
  <c r="B380"/>
  <c r="B376"/>
  <c r="B368"/>
  <c r="B364"/>
  <c r="B360"/>
  <c r="B352"/>
  <c r="B348"/>
  <c r="B344"/>
  <c r="B340"/>
  <c r="B334"/>
  <c r="B332"/>
  <c r="B328"/>
  <c r="B324"/>
  <c r="B320"/>
  <c r="B314"/>
  <c r="B312"/>
  <c r="B308"/>
  <c r="B304"/>
  <c r="B300"/>
  <c r="B296"/>
  <c r="B288"/>
  <c r="B284"/>
  <c r="B280"/>
  <c r="B276"/>
  <c r="B274"/>
  <c r="B509"/>
  <c r="B506"/>
  <c r="B500"/>
  <c r="B496"/>
  <c r="B490"/>
  <c r="B486"/>
  <c r="B485"/>
  <c r="B482"/>
  <c r="B481"/>
  <c r="B478"/>
  <c r="B477"/>
  <c r="B474"/>
  <c r="B473"/>
  <c r="B470"/>
  <c r="B468"/>
  <c r="B467"/>
  <c r="B448"/>
  <c r="B444"/>
  <c r="B440"/>
  <c r="B438"/>
  <c r="B432"/>
  <c r="B428"/>
  <c r="B422"/>
  <c r="B420"/>
  <c r="B560"/>
  <c r="B552"/>
  <c r="B531"/>
  <c r="B529"/>
  <c r="B507"/>
  <c r="B465"/>
  <c r="B464"/>
  <c r="B461"/>
  <c r="B460"/>
  <c r="B457"/>
  <c r="B456"/>
  <c r="B539"/>
  <c r="B526"/>
  <c r="B522"/>
  <c r="B518"/>
  <c r="B514"/>
  <c r="B452"/>
  <c r="B441"/>
  <c r="B353"/>
  <c r="B349"/>
  <c r="B345"/>
  <c r="B341"/>
  <c r="B337"/>
  <c r="B335"/>
  <c r="B331"/>
  <c r="B330"/>
  <c r="B327"/>
  <c r="B326"/>
  <c r="B323"/>
  <c r="B322"/>
  <c r="B319"/>
  <c r="B318"/>
  <c r="B535"/>
  <c r="B442"/>
  <c r="B433"/>
  <c r="B430"/>
  <c r="B417"/>
  <c r="B409"/>
  <c r="B401"/>
  <c r="B393"/>
  <c r="B387"/>
  <c r="B382"/>
  <c r="B379"/>
  <c r="B377"/>
  <c r="B374"/>
  <c r="B367"/>
  <c r="B365"/>
  <c r="B359"/>
  <c r="B356"/>
  <c r="B354"/>
  <c r="B351"/>
  <c r="B338"/>
  <c r="B325"/>
  <c r="B317"/>
  <c r="B289"/>
  <c r="B285"/>
  <c r="B281"/>
  <c r="B548"/>
  <c r="B488"/>
  <c r="B480"/>
  <c r="B472"/>
  <c r="B434"/>
  <c r="B414"/>
  <c r="B412"/>
  <c r="B406"/>
  <c r="B404"/>
  <c r="B398"/>
  <c r="B396"/>
  <c r="B390"/>
  <c r="B388"/>
  <c r="B371"/>
  <c r="B366"/>
  <c r="B350"/>
  <c r="B347"/>
  <c r="B311"/>
  <c r="B309"/>
  <c r="B269"/>
  <c r="B265"/>
  <c r="B261"/>
  <c r="B259"/>
  <c r="B505"/>
  <c r="B425"/>
  <c r="B423"/>
  <c r="B408"/>
  <c r="B402"/>
  <c r="B389"/>
  <c r="B378"/>
  <c r="B363"/>
  <c r="B361"/>
  <c r="B342"/>
  <c r="B307"/>
  <c r="B297"/>
  <c r="B286"/>
  <c r="B278"/>
  <c r="B273"/>
  <c r="B270"/>
  <c r="B266"/>
  <c r="B262"/>
  <c r="B258"/>
  <c r="B255"/>
  <c r="B251"/>
  <c r="B247"/>
  <c r="B239"/>
  <c r="B235"/>
  <c r="B231"/>
  <c r="B229"/>
  <c r="B223"/>
  <c r="B219"/>
  <c r="B213"/>
  <c r="B211"/>
  <c r="B207"/>
  <c r="B203"/>
  <c r="B195"/>
  <c r="B191"/>
  <c r="B187"/>
  <c r="B179"/>
  <c r="B175"/>
  <c r="B171"/>
  <c r="B169"/>
  <c r="B163"/>
  <c r="B159"/>
  <c r="B426"/>
  <c r="B416"/>
  <c r="B410"/>
  <c r="B397"/>
  <c r="B372"/>
  <c r="B346"/>
  <c r="B343"/>
  <c r="B329"/>
  <c r="B321"/>
  <c r="B301"/>
  <c r="B298"/>
  <c r="B295"/>
  <c r="B290"/>
  <c r="B283"/>
  <c r="B256"/>
  <c r="B252"/>
  <c r="B248"/>
  <c r="B240"/>
  <c r="B236"/>
  <c r="B232"/>
  <c r="B224"/>
  <c r="B220"/>
  <c r="B216"/>
  <c r="B214"/>
  <c r="B208"/>
  <c r="B204"/>
  <c r="B198"/>
  <c r="B196"/>
  <c r="B192"/>
  <c r="B188"/>
  <c r="B180"/>
  <c r="B176"/>
  <c r="B172"/>
  <c r="B164"/>
  <c r="B160"/>
  <c r="B156"/>
  <c r="B154"/>
  <c r="B148"/>
  <c r="B144"/>
  <c r="B138"/>
  <c r="B136"/>
  <c r="B132"/>
  <c r="B128"/>
  <c r="B120"/>
  <c r="B116"/>
  <c r="B112"/>
  <c r="B104"/>
  <c r="B100"/>
  <c r="B96"/>
  <c r="B92"/>
  <c r="B88"/>
  <c r="B84"/>
  <c r="B80"/>
  <c r="B76"/>
  <c r="B74"/>
  <c r="K127"/>
  <c r="M124"/>
  <c r="N124" s="1"/>
  <c r="Q334"/>
  <c r="K332"/>
  <c r="P332" s="1"/>
  <c r="K335"/>
  <c r="P335" s="1"/>
  <c r="Q337"/>
  <c r="U356"/>
  <c r="Q387"/>
  <c r="R387" s="1"/>
  <c r="O389"/>
  <c r="Q467"/>
  <c r="Q490"/>
  <c r="S493"/>
  <c r="B14"/>
  <c r="B15"/>
  <c r="B17"/>
  <c r="B25"/>
  <c r="B19"/>
  <c r="B20"/>
  <c r="B22"/>
  <c r="B24"/>
  <c r="B30"/>
  <c r="B34"/>
  <c r="B40"/>
  <c r="B42"/>
  <c r="B46"/>
  <c r="B50"/>
  <c r="B58"/>
  <c r="B62"/>
  <c r="B66"/>
  <c r="B69"/>
  <c r="B70"/>
  <c r="B108"/>
  <c r="B109"/>
  <c r="B111"/>
  <c r="B114"/>
  <c r="B115"/>
  <c r="B118"/>
  <c r="B119"/>
  <c r="B123"/>
  <c r="B129"/>
  <c r="B133"/>
  <c r="M154"/>
  <c r="B157"/>
  <c r="B166"/>
  <c r="B178"/>
  <c r="B184"/>
  <c r="B186"/>
  <c r="B193"/>
  <c r="B199"/>
  <c r="B201"/>
  <c r="B210"/>
  <c r="B217"/>
  <c r="B226"/>
  <c r="B238"/>
  <c r="B244"/>
  <c r="B246"/>
  <c r="B253"/>
  <c r="B268"/>
  <c r="B282"/>
  <c r="B287"/>
  <c r="B292"/>
  <c r="B293"/>
  <c r="B302"/>
  <c r="B303"/>
  <c r="B305"/>
  <c r="B394"/>
  <c r="B413"/>
  <c r="B429"/>
  <c r="B462"/>
  <c r="B556"/>
  <c r="Q371"/>
  <c r="Q428"/>
  <c r="O428" s="1"/>
  <c r="U428" s="1"/>
  <c r="S428" s="1"/>
  <c r="Y428" s="1"/>
  <c r="W428" s="1"/>
  <c r="K423"/>
  <c r="P423" s="1"/>
  <c r="Q171"/>
  <c r="K169"/>
  <c r="M199"/>
  <c r="K203"/>
  <c r="Q203" s="1"/>
  <c r="O203" s="1"/>
  <c r="U203" s="1"/>
  <c r="S203" s="1"/>
  <c r="Y203" s="1"/>
  <c r="W203" s="1"/>
  <c r="Q213"/>
  <c r="Q231"/>
  <c r="K229"/>
  <c r="Q292"/>
  <c r="B27"/>
  <c r="B31"/>
  <c r="B35"/>
  <c r="B43"/>
  <c r="B47"/>
  <c r="B51"/>
  <c r="B59"/>
  <c r="B63"/>
  <c r="B67"/>
  <c r="E68"/>
  <c r="E70"/>
  <c r="E67" s="1"/>
  <c r="B78"/>
  <c r="B79"/>
  <c r="B82"/>
  <c r="B83"/>
  <c r="B86"/>
  <c r="B87"/>
  <c r="B90"/>
  <c r="B91"/>
  <c r="B94"/>
  <c r="B95"/>
  <c r="B98"/>
  <c r="B99"/>
  <c r="B102"/>
  <c r="B103"/>
  <c r="B106"/>
  <c r="B113"/>
  <c r="B117"/>
  <c r="B121"/>
  <c r="B153"/>
  <c r="B161"/>
  <c r="M169"/>
  <c r="B173"/>
  <c r="B190"/>
  <c r="B205"/>
  <c r="M214"/>
  <c r="B221"/>
  <c r="M229"/>
  <c r="B233"/>
  <c r="B250"/>
  <c r="B263"/>
  <c r="B277"/>
  <c r="B299"/>
  <c r="B306"/>
  <c r="B369"/>
  <c r="B375"/>
  <c r="B392"/>
  <c r="B458"/>
  <c r="O491"/>
  <c r="T491" s="1"/>
  <c r="K317"/>
  <c r="M315"/>
  <c r="O374"/>
  <c r="Q422"/>
  <c r="N505"/>
  <c r="Q509"/>
  <c r="Q531"/>
  <c r="K529"/>
  <c r="P529" s="1"/>
  <c r="Q314"/>
  <c r="Q386"/>
  <c r="K470"/>
  <c r="M468"/>
  <c r="Q423"/>
  <c r="R423" s="1"/>
  <c r="O425"/>
  <c r="O452"/>
  <c r="K455"/>
  <c r="M453"/>
  <c r="M510"/>
  <c r="L506"/>
  <c r="I503"/>
  <c r="L503" s="1"/>
  <c r="Q512"/>
  <c r="K510"/>
  <c r="O528"/>
  <c r="I488"/>
  <c r="L488" s="1"/>
  <c r="L491"/>
  <c r="Q546"/>
  <c r="K544"/>
  <c r="P544" s="1"/>
  <c r="K494"/>
  <c r="Q494" s="1"/>
  <c r="O494" s="1"/>
  <c r="U494" s="1"/>
  <c r="S494" s="1"/>
  <c r="Y494" s="1"/>
  <c r="W494" s="1"/>
  <c r="M491"/>
  <c r="L529"/>
  <c r="I526"/>
  <c r="L526" s="1"/>
  <c r="K543"/>
  <c r="M542"/>
  <c r="G507"/>
  <c r="G506"/>
  <c r="G503" s="1"/>
  <c r="K532"/>
  <c r="Q532" s="1"/>
  <c r="O532" s="1"/>
  <c r="U532" s="1"/>
  <c r="S532" s="1"/>
  <c r="Y532" s="1"/>
  <c r="W532" s="1"/>
  <c r="M529"/>
  <c r="M504" s="1"/>
  <c r="M423"/>
  <c r="I507"/>
  <c r="L507" s="1"/>
  <c r="E541"/>
  <c r="M541"/>
  <c r="N541" s="1"/>
  <c r="E504"/>
  <c r="E506"/>
  <c r="E503" s="1"/>
  <c r="K211" l="1"/>
  <c r="P211" s="1"/>
  <c r="K491"/>
  <c r="P491" s="1"/>
  <c r="Q491"/>
  <c r="R491" s="1"/>
  <c r="K106"/>
  <c r="P106" s="1"/>
  <c r="K40"/>
  <c r="K20" s="1"/>
  <c r="K74"/>
  <c r="P74" s="1"/>
  <c r="M488"/>
  <c r="N488" s="1"/>
  <c r="N491"/>
  <c r="Q455"/>
  <c r="K453"/>
  <c r="Q529"/>
  <c r="O531"/>
  <c r="O231"/>
  <c r="Q229"/>
  <c r="Y493"/>
  <c r="S491"/>
  <c r="X491" s="1"/>
  <c r="U108"/>
  <c r="O106"/>
  <c r="T106" s="1"/>
  <c r="G15"/>
  <c r="G17"/>
  <c r="M354"/>
  <c r="N354" s="1"/>
  <c r="N357"/>
  <c r="O42"/>
  <c r="Q40"/>
  <c r="O54"/>
  <c r="M241"/>
  <c r="N241" s="1"/>
  <c r="N244"/>
  <c r="U228"/>
  <c r="M271"/>
  <c r="N271" s="1"/>
  <c r="N274"/>
  <c r="O546"/>
  <c r="Q544"/>
  <c r="R544" s="1"/>
  <c r="U528"/>
  <c r="U425"/>
  <c r="O423"/>
  <c r="T423" s="1"/>
  <c r="O422"/>
  <c r="Q420"/>
  <c r="R420" s="1"/>
  <c r="M226"/>
  <c r="N226" s="1"/>
  <c r="N229"/>
  <c r="P229"/>
  <c r="K226"/>
  <c r="P226" s="1"/>
  <c r="Q375"/>
  <c r="K372"/>
  <c r="N25"/>
  <c r="M22"/>
  <c r="N22" s="1"/>
  <c r="M20"/>
  <c r="Q360"/>
  <c r="K357"/>
  <c r="Q58"/>
  <c r="K55"/>
  <c r="P25"/>
  <c r="I15"/>
  <c r="L15" s="1"/>
  <c r="L20"/>
  <c r="N259"/>
  <c r="M256"/>
  <c r="N256" s="1"/>
  <c r="O198"/>
  <c r="Q510"/>
  <c r="Q507" s="1"/>
  <c r="R507" s="1"/>
  <c r="O512"/>
  <c r="U452"/>
  <c r="O213"/>
  <c r="O171"/>
  <c r="Q169"/>
  <c r="O337"/>
  <c r="Q335"/>
  <c r="R335" s="1"/>
  <c r="Q543"/>
  <c r="K542"/>
  <c r="K541"/>
  <c r="P541" s="1"/>
  <c r="P510"/>
  <c r="K506"/>
  <c r="M507"/>
  <c r="N507" s="1"/>
  <c r="M506"/>
  <c r="N510"/>
  <c r="Q470"/>
  <c r="K468"/>
  <c r="O314"/>
  <c r="N214"/>
  <c r="M211"/>
  <c r="N211" s="1"/>
  <c r="M166"/>
  <c r="N166" s="1"/>
  <c r="N169"/>
  <c r="O292"/>
  <c r="P169"/>
  <c r="K166"/>
  <c r="P166" s="1"/>
  <c r="N154"/>
  <c r="M151"/>
  <c r="N151" s="1"/>
  <c r="O467"/>
  <c r="S356"/>
  <c r="O334"/>
  <c r="Q332"/>
  <c r="R332" s="1"/>
  <c r="Y359"/>
  <c r="O153"/>
  <c r="Q24"/>
  <c r="K22"/>
  <c r="P22" s="1"/>
  <c r="K19"/>
  <c r="K18"/>
  <c r="O183"/>
  <c r="Q73"/>
  <c r="K69"/>
  <c r="K71"/>
  <c r="P71" s="1"/>
  <c r="Q437"/>
  <c r="K435"/>
  <c r="P435" s="1"/>
  <c r="Q295"/>
  <c r="K293"/>
  <c r="M106"/>
  <c r="N106" s="1"/>
  <c r="N109"/>
  <c r="O440"/>
  <c r="Q438"/>
  <c r="R438" s="1"/>
  <c r="Q247"/>
  <c r="K244"/>
  <c r="O156"/>
  <c r="Q154"/>
  <c r="R154" s="1"/>
  <c r="O138"/>
  <c r="Q276"/>
  <c r="K274"/>
  <c r="Q187"/>
  <c r="K184"/>
  <c r="Q74"/>
  <c r="O76"/>
  <c r="U123"/>
  <c r="N14"/>
  <c r="G13"/>
  <c r="K387"/>
  <c r="K504"/>
  <c r="K420"/>
  <c r="P420" s="1"/>
  <c r="K507"/>
  <c r="P507" s="1"/>
  <c r="U491"/>
  <c r="V491" s="1"/>
  <c r="I67"/>
  <c r="L67" s="1"/>
  <c r="K526"/>
  <c r="P526" s="1"/>
  <c r="Q199"/>
  <c r="R199" s="1"/>
  <c r="I13"/>
  <c r="M526"/>
  <c r="N526" s="1"/>
  <c r="N529"/>
  <c r="M465"/>
  <c r="N465" s="1"/>
  <c r="N468"/>
  <c r="U374"/>
  <c r="N199"/>
  <c r="M196"/>
  <c r="N196" s="1"/>
  <c r="S186"/>
  <c r="M290"/>
  <c r="N290" s="1"/>
  <c r="N293"/>
  <c r="M181"/>
  <c r="N181" s="1"/>
  <c r="N184"/>
  <c r="U201"/>
  <c r="O199"/>
  <c r="T199" s="1"/>
  <c r="U141"/>
  <c r="N423"/>
  <c r="M420"/>
  <c r="N420" s="1"/>
  <c r="M450"/>
  <c r="N450" s="1"/>
  <c r="N453"/>
  <c r="O386"/>
  <c r="Q384"/>
  <c r="R384" s="1"/>
  <c r="Q505"/>
  <c r="O509"/>
  <c r="Q317"/>
  <c r="K315"/>
  <c r="O490"/>
  <c r="Q488"/>
  <c r="R488" s="1"/>
  <c r="K124"/>
  <c r="Q127"/>
  <c r="O216"/>
  <c r="Q214"/>
  <c r="R214" s="1"/>
  <c r="U57"/>
  <c r="O243"/>
  <c r="Q143"/>
  <c r="K139"/>
  <c r="S246"/>
  <c r="N315"/>
  <c r="M312"/>
  <c r="N312" s="1"/>
  <c r="O371"/>
  <c r="U389"/>
  <c r="O387"/>
  <c r="T387" s="1"/>
  <c r="M369"/>
  <c r="N369" s="1"/>
  <c r="N372"/>
  <c r="U126"/>
  <c r="S273"/>
  <c r="E17"/>
  <c r="E15"/>
  <c r="E12" s="1"/>
  <c r="E13"/>
  <c r="N74"/>
  <c r="M70"/>
  <c r="M52"/>
  <c r="N52" s="1"/>
  <c r="N55"/>
  <c r="N387"/>
  <c r="M384"/>
  <c r="N384" s="1"/>
  <c r="U258"/>
  <c r="O27"/>
  <c r="Q25"/>
  <c r="U39"/>
  <c r="Q261"/>
  <c r="K259"/>
  <c r="N139"/>
  <c r="M136"/>
  <c r="N136" s="1"/>
  <c r="N335"/>
  <c r="M332"/>
  <c r="N332" s="1"/>
  <c r="U168"/>
  <c r="I12"/>
  <c r="L12" s="1"/>
  <c r="L14"/>
  <c r="S111"/>
  <c r="U109"/>
  <c r="V109" s="1"/>
  <c r="M68"/>
  <c r="I17"/>
  <c r="M121"/>
  <c r="N121" s="1"/>
  <c r="K151"/>
  <c r="P151" s="1"/>
  <c r="Q106"/>
  <c r="R106" s="1"/>
  <c r="G12"/>
  <c r="K196"/>
  <c r="P196" s="1"/>
  <c r="P40" l="1"/>
  <c r="K488"/>
  <c r="P488" s="1"/>
  <c r="K37"/>
  <c r="P37" s="1"/>
  <c r="Q151"/>
  <c r="R151" s="1"/>
  <c r="O261"/>
  <c r="Q259"/>
  <c r="U243"/>
  <c r="O127"/>
  <c r="Q124"/>
  <c r="R505"/>
  <c r="S123"/>
  <c r="O247"/>
  <c r="Q244"/>
  <c r="O73"/>
  <c r="Q69"/>
  <c r="Q71"/>
  <c r="R71" s="1"/>
  <c r="P19"/>
  <c r="K17"/>
  <c r="P17" s="1"/>
  <c r="K14"/>
  <c r="U334"/>
  <c r="U314"/>
  <c r="N506"/>
  <c r="M503"/>
  <c r="N503" s="1"/>
  <c r="O335"/>
  <c r="T335" s="1"/>
  <c r="U337"/>
  <c r="U213"/>
  <c r="O360"/>
  <c r="Q357"/>
  <c r="P372"/>
  <c r="K369"/>
  <c r="P369" s="1"/>
  <c r="U531"/>
  <c r="O529"/>
  <c r="K256"/>
  <c r="P256" s="1"/>
  <c r="P259"/>
  <c r="R25"/>
  <c r="S126"/>
  <c r="O143"/>
  <c r="Q139"/>
  <c r="O384"/>
  <c r="T384" s="1"/>
  <c r="U386"/>
  <c r="P184"/>
  <c r="K181"/>
  <c r="P181" s="1"/>
  <c r="P244"/>
  <c r="K241"/>
  <c r="P241" s="1"/>
  <c r="U467"/>
  <c r="Y273"/>
  <c r="U371"/>
  <c r="Y246"/>
  <c r="O214"/>
  <c r="T214" s="1"/>
  <c r="U216"/>
  <c r="P124"/>
  <c r="K121"/>
  <c r="P121" s="1"/>
  <c r="O317"/>
  <c r="Q315"/>
  <c r="S141"/>
  <c r="Y186"/>
  <c r="S374"/>
  <c r="O74"/>
  <c r="U76"/>
  <c r="P274"/>
  <c r="K271"/>
  <c r="P271" s="1"/>
  <c r="P293"/>
  <c r="K290"/>
  <c r="P290" s="1"/>
  <c r="U183"/>
  <c r="Y356"/>
  <c r="U292"/>
  <c r="P468"/>
  <c r="K465"/>
  <c r="P465" s="1"/>
  <c r="R169"/>
  <c r="Q166"/>
  <c r="R166" s="1"/>
  <c r="S452"/>
  <c r="P55"/>
  <c r="K52"/>
  <c r="P52" s="1"/>
  <c r="M17"/>
  <c r="N17" s="1"/>
  <c r="N20"/>
  <c r="M15"/>
  <c r="M13"/>
  <c r="O375"/>
  <c r="Q372"/>
  <c r="U423"/>
  <c r="V423" s="1"/>
  <c r="S425"/>
  <c r="O544"/>
  <c r="T544" s="1"/>
  <c r="U546"/>
  <c r="O40"/>
  <c r="U42"/>
  <c r="Y491"/>
  <c r="Z491" s="1"/>
  <c r="W493"/>
  <c r="W491" s="1"/>
  <c r="R529"/>
  <c r="Q526"/>
  <c r="R526" s="1"/>
  <c r="L17"/>
  <c r="Q504"/>
  <c r="Q196"/>
  <c r="R196" s="1"/>
  <c r="O25"/>
  <c r="U27"/>
  <c r="P315"/>
  <c r="K312"/>
  <c r="P312" s="1"/>
  <c r="O187"/>
  <c r="Q184"/>
  <c r="Q435"/>
  <c r="R435" s="1"/>
  <c r="O437"/>
  <c r="Q506"/>
  <c r="R506" s="1"/>
  <c r="R510"/>
  <c r="P20"/>
  <c r="R40"/>
  <c r="Q37"/>
  <c r="R37" s="1"/>
  <c r="N70"/>
  <c r="M67"/>
  <c r="N67" s="1"/>
  <c r="S389"/>
  <c r="U387"/>
  <c r="V387" s="1"/>
  <c r="S57"/>
  <c r="O488"/>
  <c r="T488" s="1"/>
  <c r="U490"/>
  <c r="U199"/>
  <c r="V199" s="1"/>
  <c r="S201"/>
  <c r="P387"/>
  <c r="K384"/>
  <c r="P384" s="1"/>
  <c r="U138"/>
  <c r="P69"/>
  <c r="U153"/>
  <c r="O510"/>
  <c r="U512"/>
  <c r="P357"/>
  <c r="K354"/>
  <c r="P354" s="1"/>
  <c r="O420"/>
  <c r="T420" s="1"/>
  <c r="U422"/>
  <c r="S528"/>
  <c r="S228"/>
  <c r="U54"/>
  <c r="U106"/>
  <c r="V106" s="1"/>
  <c r="S108"/>
  <c r="O229"/>
  <c r="U231"/>
  <c r="Q453"/>
  <c r="O455"/>
  <c r="S109"/>
  <c r="X109" s="1"/>
  <c r="Y111"/>
  <c r="S168"/>
  <c r="S39"/>
  <c r="S258"/>
  <c r="P139"/>
  <c r="K136"/>
  <c r="P136" s="1"/>
  <c r="U509"/>
  <c r="O505"/>
  <c r="R74"/>
  <c r="O276"/>
  <c r="Q274"/>
  <c r="O154"/>
  <c r="T154" s="1"/>
  <c r="U156"/>
  <c r="O438"/>
  <c r="T438" s="1"/>
  <c r="U440"/>
  <c r="O295"/>
  <c r="Q293"/>
  <c r="Q19"/>
  <c r="O24"/>
  <c r="Q22"/>
  <c r="R22" s="1"/>
  <c r="W359"/>
  <c r="Q468"/>
  <c r="O470"/>
  <c r="P506"/>
  <c r="K503"/>
  <c r="P503" s="1"/>
  <c r="Q542"/>
  <c r="Q541"/>
  <c r="R541" s="1"/>
  <c r="O543"/>
  <c r="O169"/>
  <c r="U171"/>
  <c r="O196"/>
  <c r="T196" s="1"/>
  <c r="U198"/>
  <c r="O58"/>
  <c r="Q55"/>
  <c r="R229"/>
  <c r="Q226"/>
  <c r="R226" s="1"/>
  <c r="P453"/>
  <c r="K450"/>
  <c r="P450" s="1"/>
  <c r="Q211"/>
  <c r="R211" s="1"/>
  <c r="K70"/>
  <c r="P70" s="1"/>
  <c r="K68"/>
  <c r="K67" l="1"/>
  <c r="P67" s="1"/>
  <c r="Q70"/>
  <c r="R70" s="1"/>
  <c r="R55"/>
  <c r="Q52"/>
  <c r="R52" s="1"/>
  <c r="S171"/>
  <c r="U169"/>
  <c r="O22"/>
  <c r="T22" s="1"/>
  <c r="O19"/>
  <c r="U24"/>
  <c r="O293"/>
  <c r="U295"/>
  <c r="Y168"/>
  <c r="T510"/>
  <c r="O506"/>
  <c r="T506" s="1"/>
  <c r="Y389"/>
  <c r="S387"/>
  <c r="X387" s="1"/>
  <c r="T25"/>
  <c r="S42"/>
  <c r="U40"/>
  <c r="Y425"/>
  <c r="S423"/>
  <c r="X423" s="1"/>
  <c r="Y374"/>
  <c r="Y126"/>
  <c r="S213"/>
  <c r="S334"/>
  <c r="U332"/>
  <c r="V332" s="1"/>
  <c r="R259"/>
  <c r="Q256"/>
  <c r="R256" s="1"/>
  <c r="O468"/>
  <c r="U470"/>
  <c r="U154"/>
  <c r="V154" s="1"/>
  <c r="S156"/>
  <c r="S106"/>
  <c r="X106" s="1"/>
  <c r="Y108"/>
  <c r="U420"/>
  <c r="V420" s="1"/>
  <c r="S422"/>
  <c r="S512"/>
  <c r="U510"/>
  <c r="R184"/>
  <c r="Q181"/>
  <c r="R181" s="1"/>
  <c r="U25"/>
  <c r="S27"/>
  <c r="U58"/>
  <c r="O55"/>
  <c r="O20" s="1"/>
  <c r="T169"/>
  <c r="O166"/>
  <c r="T166" s="1"/>
  <c r="U438"/>
  <c r="V438" s="1"/>
  <c r="S440"/>
  <c r="R274"/>
  <c r="Q271"/>
  <c r="R271" s="1"/>
  <c r="Y39"/>
  <c r="W111"/>
  <c r="W109" s="1"/>
  <c r="Y109"/>
  <c r="Z109" s="1"/>
  <c r="S231"/>
  <c r="U229"/>
  <c r="Y528"/>
  <c r="S138"/>
  <c r="Y201"/>
  <c r="S199"/>
  <c r="X199" s="1"/>
  <c r="Y57"/>
  <c r="O435"/>
  <c r="T435" s="1"/>
  <c r="U437"/>
  <c r="T40"/>
  <c r="O37"/>
  <c r="T37" s="1"/>
  <c r="N15"/>
  <c r="M12"/>
  <c r="N12" s="1"/>
  <c r="S292"/>
  <c r="S183"/>
  <c r="Y141"/>
  <c r="W273"/>
  <c r="O71"/>
  <c r="T71" s="1"/>
  <c r="O69"/>
  <c r="U73"/>
  <c r="Y123"/>
  <c r="U127"/>
  <c r="O124"/>
  <c r="O259"/>
  <c r="U261"/>
  <c r="Q18"/>
  <c r="O507"/>
  <c r="T507" s="1"/>
  <c r="O151"/>
  <c r="T151" s="1"/>
  <c r="K15"/>
  <c r="P15" s="1"/>
  <c r="O211"/>
  <c r="T211" s="1"/>
  <c r="O332"/>
  <c r="T332" s="1"/>
  <c r="R468"/>
  <c r="Q465"/>
  <c r="R465" s="1"/>
  <c r="S509"/>
  <c r="U505"/>
  <c r="Y258"/>
  <c r="R453"/>
  <c r="Q450"/>
  <c r="R450" s="1"/>
  <c r="Y228"/>
  <c r="U187"/>
  <c r="O184"/>
  <c r="W246"/>
  <c r="S386"/>
  <c r="U384"/>
  <c r="V384" s="1"/>
  <c r="R69"/>
  <c r="R124"/>
  <c r="Q121"/>
  <c r="R121" s="1"/>
  <c r="R293"/>
  <c r="Q290"/>
  <c r="R290" s="1"/>
  <c r="T505"/>
  <c r="O453"/>
  <c r="U455"/>
  <c r="S490"/>
  <c r="U488"/>
  <c r="V488" s="1"/>
  <c r="U375"/>
  <c r="O372"/>
  <c r="Y452"/>
  <c r="T74"/>
  <c r="W186"/>
  <c r="O315"/>
  <c r="U317"/>
  <c r="S371"/>
  <c r="S467"/>
  <c r="U143"/>
  <c r="O139"/>
  <c r="S531"/>
  <c r="U529"/>
  <c r="U360"/>
  <c r="O357"/>
  <c r="P14"/>
  <c r="K12"/>
  <c r="P12" s="1"/>
  <c r="U247"/>
  <c r="O244"/>
  <c r="S243"/>
  <c r="U196"/>
  <c r="V196" s="1"/>
  <c r="S198"/>
  <c r="O541"/>
  <c r="T541" s="1"/>
  <c r="O542"/>
  <c r="U543"/>
  <c r="Q14"/>
  <c r="R19"/>
  <c r="O274"/>
  <c r="U276"/>
  <c r="T229"/>
  <c r="O226"/>
  <c r="T226" s="1"/>
  <c r="S54"/>
  <c r="S153"/>
  <c r="U544"/>
  <c r="V544" s="1"/>
  <c r="S546"/>
  <c r="R372"/>
  <c r="Q369"/>
  <c r="R369" s="1"/>
  <c r="W356"/>
  <c r="S76"/>
  <c r="U74"/>
  <c r="R315"/>
  <c r="Q312"/>
  <c r="R312" s="1"/>
  <c r="U214"/>
  <c r="V214" s="1"/>
  <c r="S216"/>
  <c r="R139"/>
  <c r="Q136"/>
  <c r="R136" s="1"/>
  <c r="T529"/>
  <c r="O526"/>
  <c r="T526" s="1"/>
  <c r="R357"/>
  <c r="Q354"/>
  <c r="R354" s="1"/>
  <c r="S337"/>
  <c r="U335"/>
  <c r="V335" s="1"/>
  <c r="S314"/>
  <c r="R244"/>
  <c r="Q241"/>
  <c r="R241" s="1"/>
  <c r="Q68"/>
  <c r="O504"/>
  <c r="Q20"/>
  <c r="K13"/>
  <c r="Q503"/>
  <c r="R503" s="1"/>
  <c r="Q67" l="1"/>
  <c r="R67" s="1"/>
  <c r="T20"/>
  <c r="Y54"/>
  <c r="R14"/>
  <c r="Y531"/>
  <c r="S529"/>
  <c r="T315"/>
  <c r="O312"/>
  <c r="T312" s="1"/>
  <c r="T453"/>
  <c r="O450"/>
  <c r="T450" s="1"/>
  <c r="S505"/>
  <c r="Y509"/>
  <c r="T124"/>
  <c r="O121"/>
  <c r="T121" s="1"/>
  <c r="U506"/>
  <c r="V506" s="1"/>
  <c r="V510"/>
  <c r="O14"/>
  <c r="T19"/>
  <c r="O17"/>
  <c r="T17" s="1"/>
  <c r="Q15"/>
  <c r="R15" s="1"/>
  <c r="R20"/>
  <c r="Y314"/>
  <c r="T274"/>
  <c r="O271"/>
  <c r="T271" s="1"/>
  <c r="Y198"/>
  <c r="S196"/>
  <c r="X196" s="1"/>
  <c r="T244"/>
  <c r="O241"/>
  <c r="T241" s="1"/>
  <c r="T357"/>
  <c r="O354"/>
  <c r="T354" s="1"/>
  <c r="T139"/>
  <c r="O136"/>
  <c r="T136" s="1"/>
  <c r="T184"/>
  <c r="O181"/>
  <c r="T181" s="1"/>
  <c r="U503"/>
  <c r="V503" s="1"/>
  <c r="V505"/>
  <c r="S127"/>
  <c r="U124"/>
  <c r="Y199"/>
  <c r="Z199" s="1"/>
  <c r="W201"/>
  <c r="W199" s="1"/>
  <c r="V25"/>
  <c r="Y512"/>
  <c r="S510"/>
  <c r="T468"/>
  <c r="O465"/>
  <c r="T465" s="1"/>
  <c r="Y334"/>
  <c r="Y423"/>
  <c r="Z423" s="1"/>
  <c r="W425"/>
  <c r="W423" s="1"/>
  <c r="T293"/>
  <c r="O290"/>
  <c r="T290" s="1"/>
  <c r="Q13"/>
  <c r="O503"/>
  <c r="T503" s="1"/>
  <c r="O68"/>
  <c r="Y546"/>
  <c r="S544"/>
  <c r="X544" s="1"/>
  <c r="S276"/>
  <c r="U274"/>
  <c r="S375"/>
  <c r="U372"/>
  <c r="W228"/>
  <c r="S73"/>
  <c r="U71"/>
  <c r="V71" s="1"/>
  <c r="U69"/>
  <c r="Y183"/>
  <c r="S437"/>
  <c r="U435"/>
  <c r="V435" s="1"/>
  <c r="W528"/>
  <c r="Y27"/>
  <c r="S25"/>
  <c r="Y106"/>
  <c r="Z106" s="1"/>
  <c r="W108"/>
  <c r="W106" s="1"/>
  <c r="S470"/>
  <c r="U468"/>
  <c r="W126"/>
  <c r="S295"/>
  <c r="U293"/>
  <c r="Y337"/>
  <c r="S335"/>
  <c r="X335" s="1"/>
  <c r="Y76"/>
  <c r="S74"/>
  <c r="S151"/>
  <c r="X151" s="1"/>
  <c r="Y153"/>
  <c r="Y243"/>
  <c r="V529"/>
  <c r="U526"/>
  <c r="V526" s="1"/>
  <c r="Y467"/>
  <c r="U315"/>
  <c r="S317"/>
  <c r="T372"/>
  <c r="O369"/>
  <c r="T369" s="1"/>
  <c r="S455"/>
  <c r="U453"/>
  <c r="W258"/>
  <c r="T259"/>
  <c r="O256"/>
  <c r="T256" s="1"/>
  <c r="W123"/>
  <c r="W141"/>
  <c r="Y138"/>
  <c r="Y231"/>
  <c r="S229"/>
  <c r="W39"/>
  <c r="S58"/>
  <c r="U55"/>
  <c r="Y213"/>
  <c r="W374"/>
  <c r="Y42"/>
  <c r="S40"/>
  <c r="W389"/>
  <c r="W387" s="1"/>
  <c r="Y387"/>
  <c r="Z387" s="1"/>
  <c r="W168"/>
  <c r="S24"/>
  <c r="U18"/>
  <c r="U22"/>
  <c r="V22" s="1"/>
  <c r="U19"/>
  <c r="Y171"/>
  <c r="S169"/>
  <c r="Y216"/>
  <c r="S214"/>
  <c r="X214" s="1"/>
  <c r="V74"/>
  <c r="S543"/>
  <c r="U542"/>
  <c r="U541"/>
  <c r="V541" s="1"/>
  <c r="S247"/>
  <c r="U244"/>
  <c r="S360"/>
  <c r="U357"/>
  <c r="S143"/>
  <c r="U139"/>
  <c r="Y371"/>
  <c r="W452"/>
  <c r="S488"/>
  <c r="X488" s="1"/>
  <c r="Y490"/>
  <c r="Y386"/>
  <c r="S384"/>
  <c r="X384" s="1"/>
  <c r="S187"/>
  <c r="U184"/>
  <c r="S261"/>
  <c r="U259"/>
  <c r="T69"/>
  <c r="Y292"/>
  <c r="W57"/>
  <c r="V229"/>
  <c r="U226"/>
  <c r="V226" s="1"/>
  <c r="Y440"/>
  <c r="S438"/>
  <c r="X438" s="1"/>
  <c r="T55"/>
  <c r="O52"/>
  <c r="T52" s="1"/>
  <c r="Y422"/>
  <c r="S420"/>
  <c r="X420" s="1"/>
  <c r="Y156"/>
  <c r="S154"/>
  <c r="X154" s="1"/>
  <c r="V40"/>
  <c r="U37"/>
  <c r="V37" s="1"/>
  <c r="V169"/>
  <c r="U166"/>
  <c r="V166" s="1"/>
  <c r="O70"/>
  <c r="T70" s="1"/>
  <c r="U504"/>
  <c r="U151"/>
  <c r="V151" s="1"/>
  <c r="Q17"/>
  <c r="R17" s="1"/>
  <c r="U507"/>
  <c r="V507" s="1"/>
  <c r="U211"/>
  <c r="V211" s="1"/>
  <c r="O18"/>
  <c r="U68" l="1"/>
  <c r="O67"/>
  <c r="T67" s="1"/>
  <c r="V184"/>
  <c r="U181"/>
  <c r="V181" s="1"/>
  <c r="W490"/>
  <c r="W488" s="1"/>
  <c r="Y488"/>
  <c r="Z488" s="1"/>
  <c r="W171"/>
  <c r="W169" s="1"/>
  <c r="W166" s="1"/>
  <c r="Y169"/>
  <c r="Y24"/>
  <c r="S22"/>
  <c r="X22" s="1"/>
  <c r="S19"/>
  <c r="Y58"/>
  <c r="S55"/>
  <c r="S18" s="1"/>
  <c r="W231"/>
  <c r="W229" s="1"/>
  <c r="Y229"/>
  <c r="Y455"/>
  <c r="S453"/>
  <c r="W337"/>
  <c r="W335" s="1"/>
  <c r="Y335"/>
  <c r="Z335" s="1"/>
  <c r="Y73"/>
  <c r="S71"/>
  <c r="X71" s="1"/>
  <c r="S69"/>
  <c r="W546"/>
  <c r="W544" s="1"/>
  <c r="Y544"/>
  <c r="Z544" s="1"/>
  <c r="Y510"/>
  <c r="Y507" s="1"/>
  <c r="Z507" s="1"/>
  <c r="W512"/>
  <c r="W510" s="1"/>
  <c r="T14"/>
  <c r="X505"/>
  <c r="Y247"/>
  <c r="S244"/>
  <c r="X169"/>
  <c r="S166"/>
  <c r="X166" s="1"/>
  <c r="V55"/>
  <c r="U52"/>
  <c r="V52" s="1"/>
  <c r="X229"/>
  <c r="S226"/>
  <c r="X226" s="1"/>
  <c r="V453"/>
  <c r="U450"/>
  <c r="V450" s="1"/>
  <c r="S315"/>
  <c r="Y317"/>
  <c r="W153"/>
  <c r="W183"/>
  <c r="V372"/>
  <c r="U369"/>
  <c r="V369" s="1"/>
  <c r="X510"/>
  <c r="S506"/>
  <c r="X506" s="1"/>
  <c r="W292"/>
  <c r="V259"/>
  <c r="U256"/>
  <c r="V256" s="1"/>
  <c r="V139"/>
  <c r="U136"/>
  <c r="V136" s="1"/>
  <c r="V244"/>
  <c r="U241"/>
  <c r="V241" s="1"/>
  <c r="Y543"/>
  <c r="S542"/>
  <c r="S541"/>
  <c r="X541" s="1"/>
  <c r="W216"/>
  <c r="W214" s="1"/>
  <c r="Y214"/>
  <c r="Z214" s="1"/>
  <c r="Y40"/>
  <c r="W42"/>
  <c r="W40" s="1"/>
  <c r="W213"/>
  <c r="W211" s="1"/>
  <c r="W138"/>
  <c r="W467"/>
  <c r="W76"/>
  <c r="W74" s="1"/>
  <c r="Y74"/>
  <c r="Y295"/>
  <c r="S293"/>
  <c r="S468"/>
  <c r="Y470"/>
  <c r="W27"/>
  <c r="W25" s="1"/>
  <c r="Y25"/>
  <c r="Y437"/>
  <c r="S435"/>
  <c r="X435" s="1"/>
  <c r="Y276"/>
  <c r="S274"/>
  <c r="Y127"/>
  <c r="S124"/>
  <c r="S68" s="1"/>
  <c r="W198"/>
  <c r="W196" s="1"/>
  <c r="Y196"/>
  <c r="Z196" s="1"/>
  <c r="W314"/>
  <c r="Y529"/>
  <c r="W531"/>
  <c r="W529" s="1"/>
  <c r="W526" s="1"/>
  <c r="S332"/>
  <c r="X332" s="1"/>
  <c r="S507"/>
  <c r="X507" s="1"/>
  <c r="Q12"/>
  <c r="R12" s="1"/>
  <c r="O15"/>
  <c r="T15" s="1"/>
  <c r="S504"/>
  <c r="V357"/>
  <c r="U354"/>
  <c r="V354" s="1"/>
  <c r="V315"/>
  <c r="U312"/>
  <c r="V312" s="1"/>
  <c r="Y375"/>
  <c r="S372"/>
  <c r="Y332"/>
  <c r="Z332" s="1"/>
  <c r="W334"/>
  <c r="W156"/>
  <c r="W154" s="1"/>
  <c r="Y154"/>
  <c r="Z154" s="1"/>
  <c r="Y261"/>
  <c r="S259"/>
  <c r="W386"/>
  <c r="W384" s="1"/>
  <c r="Y384"/>
  <c r="Z384" s="1"/>
  <c r="Y143"/>
  <c r="S139"/>
  <c r="W422"/>
  <c r="W420" s="1"/>
  <c r="Y420"/>
  <c r="Z420" s="1"/>
  <c r="W440"/>
  <c r="W438" s="1"/>
  <c r="Y438"/>
  <c r="Z438" s="1"/>
  <c r="Y187"/>
  <c r="S184"/>
  <c r="W371"/>
  <c r="Y360"/>
  <c r="S357"/>
  <c r="U14"/>
  <c r="V19"/>
  <c r="X40"/>
  <c r="S37"/>
  <c r="X37" s="1"/>
  <c r="W243"/>
  <c r="X74"/>
  <c r="V293"/>
  <c r="U290"/>
  <c r="V290" s="1"/>
  <c r="V468"/>
  <c r="U465"/>
  <c r="V465" s="1"/>
  <c r="X25"/>
  <c r="V69"/>
  <c r="V274"/>
  <c r="U271"/>
  <c r="V271" s="1"/>
  <c r="V124"/>
  <c r="U121"/>
  <c r="V121" s="1"/>
  <c r="Y505"/>
  <c r="W509"/>
  <c r="X529"/>
  <c r="S526"/>
  <c r="X526" s="1"/>
  <c r="W54"/>
  <c r="U70"/>
  <c r="V70" s="1"/>
  <c r="S211"/>
  <c r="X211" s="1"/>
  <c r="W37"/>
  <c r="W226"/>
  <c r="U20"/>
  <c r="O13"/>
  <c r="Y211" l="1"/>
  <c r="Z211" s="1"/>
  <c r="U67"/>
  <c r="V67" s="1"/>
  <c r="S20"/>
  <c r="S13" s="1"/>
  <c r="O12"/>
  <c r="T12" s="1"/>
  <c r="S70"/>
  <c r="X70" s="1"/>
  <c r="W332"/>
  <c r="Y151"/>
  <c r="Z151" s="1"/>
  <c r="W506"/>
  <c r="U15"/>
  <c r="V15" s="1"/>
  <c r="V20"/>
  <c r="W143"/>
  <c r="W139" s="1"/>
  <c r="W136" s="1"/>
  <c r="Y139"/>
  <c r="Y274"/>
  <c r="W276"/>
  <c r="W274" s="1"/>
  <c r="W271" s="1"/>
  <c r="Y293"/>
  <c r="W295"/>
  <c r="W293" s="1"/>
  <c r="Z169"/>
  <c r="Y166"/>
  <c r="Z166" s="1"/>
  <c r="Z505"/>
  <c r="X357"/>
  <c r="S354"/>
  <c r="X354" s="1"/>
  <c r="X184"/>
  <c r="S181"/>
  <c r="X181" s="1"/>
  <c r="X372"/>
  <c r="S369"/>
  <c r="X369" s="1"/>
  <c r="X124"/>
  <c r="S121"/>
  <c r="X121" s="1"/>
  <c r="W470"/>
  <c r="W468" s="1"/>
  <c r="Y468"/>
  <c r="Z74"/>
  <c r="X315"/>
  <c r="S312"/>
  <c r="X312" s="1"/>
  <c r="Y506"/>
  <c r="Z506" s="1"/>
  <c r="Z510"/>
  <c r="X69"/>
  <c r="S67"/>
  <c r="X67" s="1"/>
  <c r="X19"/>
  <c r="S17"/>
  <c r="X17" s="1"/>
  <c r="S14"/>
  <c r="S503"/>
  <c r="X503" s="1"/>
  <c r="U13"/>
  <c r="W504"/>
  <c r="W507"/>
  <c r="W505"/>
  <c r="W503" s="1"/>
  <c r="Y259"/>
  <c r="W261"/>
  <c r="W259" s="1"/>
  <c r="W256" s="1"/>
  <c r="Z529"/>
  <c r="Y526"/>
  <c r="Z526" s="1"/>
  <c r="W317"/>
  <c r="W315" s="1"/>
  <c r="Y315"/>
  <c r="Z229"/>
  <c r="Y226"/>
  <c r="Z226" s="1"/>
  <c r="V14"/>
  <c r="U12"/>
  <c r="V12" s="1"/>
  <c r="X139"/>
  <c r="S136"/>
  <c r="X136" s="1"/>
  <c r="X259"/>
  <c r="S256"/>
  <c r="X256" s="1"/>
  <c r="X274"/>
  <c r="S271"/>
  <c r="X271" s="1"/>
  <c r="Z25"/>
  <c r="X293"/>
  <c r="S290"/>
  <c r="X290" s="1"/>
  <c r="W543"/>
  <c r="Y542"/>
  <c r="Y541"/>
  <c r="Z541" s="1"/>
  <c r="W247"/>
  <c r="W244" s="1"/>
  <c r="W241" s="1"/>
  <c r="Y244"/>
  <c r="Y71"/>
  <c r="Z71" s="1"/>
  <c r="W73"/>
  <c r="Y69"/>
  <c r="Y453"/>
  <c r="W455"/>
  <c r="W453" s="1"/>
  <c r="W450" s="1"/>
  <c r="W58"/>
  <c r="W55" s="1"/>
  <c r="W52" s="1"/>
  <c r="Y55"/>
  <c r="Y18" s="1"/>
  <c r="Y22"/>
  <c r="Z22" s="1"/>
  <c r="Y19"/>
  <c r="W24"/>
  <c r="W360"/>
  <c r="W357" s="1"/>
  <c r="W354" s="1"/>
  <c r="Y357"/>
  <c r="W187"/>
  <c r="W184" s="1"/>
  <c r="W181" s="1"/>
  <c r="Y184"/>
  <c r="W375"/>
  <c r="W372" s="1"/>
  <c r="W369" s="1"/>
  <c r="Y372"/>
  <c r="W127"/>
  <c r="W124" s="1"/>
  <c r="W121" s="1"/>
  <c r="Y124"/>
  <c r="W437"/>
  <c r="W435" s="1"/>
  <c r="Y435"/>
  <c r="Z435" s="1"/>
  <c r="X468"/>
  <c r="S465"/>
  <c r="X465" s="1"/>
  <c r="Z40"/>
  <c r="Y37"/>
  <c r="Z37" s="1"/>
  <c r="X244"/>
  <c r="S241"/>
  <c r="X241" s="1"/>
  <c r="X453"/>
  <c r="S450"/>
  <c r="X450" s="1"/>
  <c r="X55"/>
  <c r="S52"/>
  <c r="X52" s="1"/>
  <c r="U17"/>
  <c r="V17" s="1"/>
  <c r="Y504"/>
  <c r="W465"/>
  <c r="W312"/>
  <c r="W290"/>
  <c r="W151"/>
  <c r="W20" l="1"/>
  <c r="Y68"/>
  <c r="S15"/>
  <c r="X15" s="1"/>
  <c r="Y20"/>
  <c r="X20"/>
  <c r="Z453"/>
  <c r="Y450"/>
  <c r="Z450" s="1"/>
  <c r="Z315"/>
  <c r="Y312"/>
  <c r="Z312" s="1"/>
  <c r="Z184"/>
  <c r="Y181"/>
  <c r="Z181" s="1"/>
  <c r="Z372"/>
  <c r="Y369"/>
  <c r="Z369" s="1"/>
  <c r="Z357"/>
  <c r="Y354"/>
  <c r="Z354" s="1"/>
  <c r="W22"/>
  <c r="W19"/>
  <c r="W18"/>
  <c r="Z55"/>
  <c r="Y52"/>
  <c r="Z52" s="1"/>
  <c r="Z244"/>
  <c r="Y241"/>
  <c r="Z241" s="1"/>
  <c r="W541"/>
  <c r="W542"/>
  <c r="Z259"/>
  <c r="Y256"/>
  <c r="Z256" s="1"/>
  <c r="S12"/>
  <c r="X12" s="1"/>
  <c r="X14"/>
  <c r="Z274"/>
  <c r="Y271"/>
  <c r="Z271" s="1"/>
  <c r="W70"/>
  <c r="W15" s="1"/>
  <c r="Z20"/>
  <c r="Z468"/>
  <c r="Y465"/>
  <c r="Z465" s="1"/>
  <c r="Z124"/>
  <c r="Y121"/>
  <c r="Z121" s="1"/>
  <c r="W69"/>
  <c r="W71"/>
  <c r="W68"/>
  <c r="Z293"/>
  <c r="Y290"/>
  <c r="Z290" s="1"/>
  <c r="Y17"/>
  <c r="Z17" s="1"/>
  <c r="Y14"/>
  <c r="Z19"/>
  <c r="Z69"/>
  <c r="Z139"/>
  <c r="Y136"/>
  <c r="Z136" s="1"/>
  <c r="Y70"/>
  <c r="Z70" s="1"/>
  <c r="Y503"/>
  <c r="Z503" s="1"/>
  <c r="W67" l="1"/>
  <c r="Z14"/>
  <c r="Y13"/>
  <c r="W17"/>
  <c r="W14"/>
  <c r="W12" s="1"/>
  <c r="W13"/>
  <c r="Y67"/>
  <c r="Z67" s="1"/>
  <c r="Y15"/>
  <c r="Z15" s="1"/>
  <c r="Y12" l="1"/>
  <c r="Z12" s="1"/>
</calcChain>
</file>

<file path=xl/sharedStrings.xml><?xml version="1.0" encoding="utf-8"?>
<sst xmlns="http://schemas.openxmlformats.org/spreadsheetml/2006/main" count="1543" uniqueCount="935">
  <si>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</si>
  <si>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</si>
  <si>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</si>
  <si>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</si>
  <si>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</si>
  <si>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</si>
  <si>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</si>
  <si>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</si>
  <si>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</si>
  <si>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</si>
  <si>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</si>
  <si>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</si>
  <si>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</si>
  <si>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</si>
  <si>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</si>
  <si>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</si>
  <si>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</si>
  <si>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</si>
  <si>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</si>
  <si>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</si>
  <si>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</si>
  <si>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</si>
  <si>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</si>
  <si>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</si>
  <si>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</si>
  <si>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</si>
  <si>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</si>
  <si>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</si>
  <si>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</si>
  <si>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</si>
  <si>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</si>
  <si>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</si>
  <si>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</si>
  <si>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</si>
  <si>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</si>
  <si>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</si>
  <si>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</si>
  <si>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</si>
  <si>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</si>
  <si>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</si>
  <si>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</si>
  <si>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</si>
  <si>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</si>
  <si>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</si>
  <si>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</si>
  <si>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</si>
  <si>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</si>
  <si>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</si>
  <si>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</si>
  <si>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</si>
  <si>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</si>
  <si>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</si>
  <si>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</si>
  <si>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</si>
  <si>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</si>
  <si>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</si>
  <si>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</si>
  <si>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</si>
  <si>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</si>
  <si>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</si>
  <si>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</si>
  <si>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</si>
  <si>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</si>
  <si>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</si>
  <si>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</si>
  <si>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</si>
  <si>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</si>
  <si>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</si>
  <si>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</si>
  <si>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</si>
  <si>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</si>
  <si>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</si>
  <si>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</si>
  <si>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</si>
  <si>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</si>
  <si>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</si>
  <si>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</si>
  <si>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</si>
  <si>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</si>
  <si>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</si>
  <si>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</si>
  <si>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</si>
  <si>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</si>
  <si>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</si>
  <si>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</si>
  <si>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</si>
  <si>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</si>
  <si>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</si>
  <si>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</si>
  <si>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</si>
  <si>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</si>
  <si>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</si>
  <si>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</si>
  <si>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</si>
  <si>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</si>
  <si>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</si>
  <si>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</si>
  <si>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</si>
  <si>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</si>
  <si>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</si>
  <si>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</si>
  <si>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</si>
  <si>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</si>
  <si>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</si>
  <si>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</si>
  <si>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</si>
  <si>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</si>
  <si>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</si>
  <si>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</si>
  <si>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</si>
  <si>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</si>
  <si>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</si>
  <si>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</si>
  <si>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</si>
  <si>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</si>
  <si>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</si>
  <si>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</si>
  <si>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</si>
  <si>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</si>
  <si>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</si>
  <si>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</si>
  <si>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</si>
  <si>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</si>
  <si>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</si>
  <si>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</si>
  <si>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</si>
  <si>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</si>
  <si>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</si>
  <si>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</si>
  <si>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</si>
  <si>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</si>
  <si>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</si>
  <si>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</si>
  <si>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</si>
  <si>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</si>
  <si>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</si>
  <si>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</si>
  <si>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</si>
  <si>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</si>
  <si>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</si>
  <si>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</si>
  <si>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</si>
  <si>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</si>
  <si>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</si>
  <si>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</si>
  <si>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</si>
  <si>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</si>
  <si>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</si>
  <si>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</si>
  <si>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</si>
  <si>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</si>
  <si>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</si>
  <si>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</si>
  <si>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</si>
  <si>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</si>
  <si>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</si>
  <si>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</si>
  <si>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</si>
  <si>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</si>
  <si>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</si>
  <si>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</si>
  <si>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</si>
  <si>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</si>
  <si>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</si>
  <si>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</si>
  <si>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</si>
  <si>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</si>
  <si>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</si>
  <si>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</si>
  <si>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</si>
  <si>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</si>
  <si>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</si>
  <si>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</si>
  <si>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</si>
  <si>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</si>
  <si>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</si>
  <si>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</si>
  <si>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</si>
  <si>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</si>
  <si>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</si>
  <si>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</si>
  <si>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</si>
  <si>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</si>
  <si>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</si>
  <si>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</si>
  <si>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</si>
  <si>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</si>
  <si>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</si>
  <si>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</si>
  <si>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</si>
  <si>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</si>
  <si>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</si>
  <si>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</si>
  <si>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</si>
  <si>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</si>
  <si>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</si>
  <si>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</si>
  <si>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</si>
  <si>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</si>
  <si>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</si>
  <si>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</si>
  <si>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</si>
  <si>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</si>
  <si>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</si>
  <si>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</si>
  <si>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</si>
  <si>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</si>
  <si>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</si>
  <si>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</si>
  <si>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</si>
  <si>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</si>
  <si>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</si>
  <si>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</si>
  <si>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</si>
  <si>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</si>
  <si>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</si>
  <si>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</si>
  <si>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</si>
  <si>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</si>
  <si>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</si>
  <si>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</si>
  <si>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</si>
  <si>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</si>
  <si>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</si>
  <si>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</si>
  <si>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</si>
  <si>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</si>
  <si>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</si>
  <si>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</si>
  <si>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</si>
  <si>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</si>
  <si>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</si>
  <si>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</si>
  <si>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</si>
  <si>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</si>
  <si>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</si>
  <si>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</si>
  <si>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</si>
  <si>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</si>
  <si>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</si>
  <si>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</si>
  <si>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</si>
  <si>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</si>
  <si>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</si>
  <si>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</si>
  <si>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</si>
  <si>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</si>
  <si>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</si>
  <si>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</si>
  <si>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</si>
  <si>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</si>
  <si>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</si>
  <si>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</si>
  <si>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</si>
  <si>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</si>
  <si>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</si>
  <si>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</si>
  <si>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</si>
  <si>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</si>
  <si>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</si>
  <si>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</si>
  <si>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</si>
  <si>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</si>
  <si>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</si>
  <si>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</si>
  <si>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</si>
  <si>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</si>
  <si>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</si>
  <si>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</si>
  <si>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</si>
  <si>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</si>
  <si>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</si>
  <si>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</si>
  <si>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</si>
  <si>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</si>
  <si>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</si>
  <si>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</si>
  <si>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</si>
  <si>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</si>
  <si>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</si>
  <si>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</si>
  <si>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</si>
  <si>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</si>
  <si>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</si>
  <si>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</si>
  <si>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</si>
  <si>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</si>
  <si>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</si>
  <si>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</si>
  <si>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</si>
  <si>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</si>
  <si>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</si>
  <si>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</si>
  <si>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</si>
  <si>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</si>
  <si>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</si>
  <si>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</si>
  <si>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</si>
  <si>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</si>
  <si>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</si>
  <si>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</si>
  <si>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</si>
  <si>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</si>
  <si>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</si>
  <si>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</si>
  <si>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</si>
  <si>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</si>
  <si>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</si>
  <si>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</si>
  <si>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</si>
  <si>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</si>
  <si>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</si>
  <si>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</si>
  <si>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</si>
  <si>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</si>
  <si>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</si>
  <si>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</si>
  <si>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</si>
  <si>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</si>
  <si>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</si>
  <si>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</si>
  <si>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</si>
  <si>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</si>
  <si>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</si>
  <si>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</si>
  <si>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</si>
  <si>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</si>
  <si>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</si>
  <si>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</si>
  <si>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</si>
  <si>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</si>
  <si>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</si>
  <si>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</si>
  <si>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</si>
  <si>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</si>
  <si>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</si>
  <si>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</si>
  <si>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</si>
  <si>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</si>
  <si>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</si>
  <si>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</si>
  <si>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</si>
  <si>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</si>
  <si>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</si>
  <si>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</si>
  <si>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</si>
  <si>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</si>
  <si>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</si>
  <si>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</si>
  <si>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</si>
  <si>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</si>
  <si>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</si>
  <si>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</si>
  <si>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</si>
  <si>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</si>
  <si>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</si>
  <si>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</si>
  <si>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</si>
  <si>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</si>
  <si>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</si>
  <si>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</si>
  <si>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</si>
  <si>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</si>
  <si>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</si>
  <si>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</si>
  <si>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</si>
  <si>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</si>
  <si>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</si>
  <si>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</si>
  <si>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</si>
  <si>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</si>
  <si>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</si>
  <si>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</si>
  <si>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</si>
  <si>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</si>
  <si>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</si>
  <si>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</si>
  <si>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</si>
  <si>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</si>
  <si>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</si>
  <si>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</si>
  <si>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</si>
  <si>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</si>
  <si>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</si>
  <si>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</si>
  <si>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</si>
  <si>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</si>
  <si>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</si>
  <si>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</si>
  <si>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</si>
  <si>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</si>
  <si>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</si>
  <si>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</si>
  <si>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</si>
  <si>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</si>
  <si>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</si>
  <si>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</si>
  <si>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</si>
  <si>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</si>
  <si>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</si>
  <si>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</si>
  <si>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</si>
  <si>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</si>
  <si>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</si>
  <si>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</si>
  <si>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</si>
  <si>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</si>
  <si>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</si>
  <si>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</si>
  <si>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</si>
  <si>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</si>
  <si>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</si>
  <si>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</si>
  <si>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</si>
  <si>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</si>
  <si>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</si>
  <si>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</si>
  <si>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</si>
  <si>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</si>
  <si>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</si>
  <si>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</si>
  <si>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</si>
  <si>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</si>
  <si>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</si>
  <si>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</si>
  <si>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</si>
  <si>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</si>
  <si>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</si>
  <si>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</si>
  <si>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</si>
  <si>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</si>
  <si>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</si>
  <si>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</si>
  <si>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</si>
  <si>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</si>
  <si>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</si>
  <si>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</si>
  <si>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</si>
  <si>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</si>
  <si>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</si>
  <si>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</si>
  <si>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</si>
  <si>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</si>
  <si>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</si>
  <si>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</si>
  <si>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</si>
  <si>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</si>
  <si>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</si>
  <si>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</si>
  <si>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</si>
  <si>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</si>
  <si>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</si>
  <si>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</si>
  <si>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</si>
  <si>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</si>
  <si>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</si>
  <si>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</si>
  <si>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</si>
  <si>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</si>
  <si>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</si>
  <si>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</si>
  <si>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</si>
  <si>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</si>
  <si>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</si>
  <si>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</si>
  <si>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</si>
  <si>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</si>
  <si>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</si>
  <si>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</si>
  <si>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</si>
  <si>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</si>
  <si>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</si>
  <si>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</si>
  <si>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</si>
  <si>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</si>
  <si>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</si>
  <si>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</si>
  <si>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</si>
  <si>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</si>
  <si>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</si>
  <si>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</si>
  <si>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</si>
  <si>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</si>
  <si>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</si>
  <si>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</si>
  <si>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</si>
  <si>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</si>
  <si>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</si>
  <si>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</si>
  <si>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</si>
  <si>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</si>
  <si>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</si>
  <si>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</si>
  <si>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</si>
  <si>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</si>
  <si>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</si>
  <si>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</si>
  <si>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</si>
  <si>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</si>
  <si>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</si>
  <si>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</si>
  <si>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</si>
  <si>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</si>
  <si>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</si>
  <si>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</si>
  <si>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</si>
  <si>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</si>
  <si>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</si>
  <si>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</si>
  <si>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</si>
  <si>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</si>
  <si>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</si>
  <si>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</si>
  <si>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</si>
  <si>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</si>
  <si>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</si>
  <si>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</si>
  <si>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</si>
  <si>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</si>
  <si>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</si>
  <si>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</si>
  <si>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</si>
  <si>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</si>
  <si>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</si>
  <si>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</si>
  <si>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</si>
  <si>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</si>
  <si>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</si>
  <si>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</si>
  <si>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</si>
  <si>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</si>
  <si>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</si>
  <si>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</si>
  <si>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</si>
  <si>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</si>
  <si>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</si>
  <si>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</si>
  <si>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</si>
  <si>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</si>
  <si>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</si>
  <si>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</si>
  <si>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</si>
  <si>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</si>
  <si>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</si>
  <si>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</si>
  <si>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</si>
  <si>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</si>
  <si>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</si>
  <si>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</si>
  <si>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</si>
  <si>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</si>
  <si>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</si>
  <si>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</si>
  <si>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</si>
  <si>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</si>
  <si>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</si>
  <si>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</si>
  <si>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</si>
  <si>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</si>
  <si>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</si>
  <si>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</si>
  <si>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</si>
  <si>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</si>
  <si>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</si>
  <si>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</si>
  <si>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</si>
  <si>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</si>
  <si>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</si>
  <si>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</si>
  <si>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</si>
  <si>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</si>
  <si>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</si>
  <si>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</si>
  <si>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</si>
  <si>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</si>
  <si>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</si>
  <si>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</si>
  <si>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</si>
  <si>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</si>
  <si>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</si>
  <si>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</si>
  <si>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</si>
  <si>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</si>
  <si>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</si>
  <si>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</si>
  <si>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</si>
  <si>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</si>
  <si>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</si>
  <si>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</si>
  <si>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</si>
  <si>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</si>
  <si>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</si>
  <si>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</si>
  <si>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</si>
  <si>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</si>
  <si>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</si>
  <si>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</si>
  <si>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</si>
  <si>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</si>
  <si>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</si>
  <si>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</si>
  <si>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</si>
  <si>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</si>
  <si>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</si>
  <si>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</si>
  <si>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</si>
  <si>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</si>
  <si>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</si>
  <si>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</si>
  <si>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</si>
  <si>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</si>
  <si>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</si>
  <si>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</si>
  <si>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</si>
  <si>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</si>
  <si>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</si>
  <si>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</si>
  <si>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</si>
  <si>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</si>
  <si>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</si>
  <si>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</si>
  <si>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</si>
  <si>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</si>
  <si>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</si>
  <si>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</si>
  <si>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</si>
  <si>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</si>
  <si>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</si>
  <si>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</si>
  <si>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</si>
  <si>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</si>
  <si>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</si>
  <si>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</si>
  <si>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</si>
  <si>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</si>
  <si>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</si>
  <si>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</si>
  <si>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</si>
  <si>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</si>
  <si>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</si>
  <si>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</si>
  <si>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</si>
  <si>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</si>
  <si>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</si>
  <si>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</si>
  <si>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</si>
  <si>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</si>
  <si>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</si>
  <si>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</si>
  <si>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</si>
  <si>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</si>
  <si>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</si>
  <si>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</si>
  <si>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</si>
  <si>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</si>
  <si>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</si>
  <si>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</si>
  <si>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</si>
  <si>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</si>
  <si>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</si>
  <si>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</si>
  <si>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</si>
  <si>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</si>
  <si>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</si>
  <si>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</si>
  <si>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</si>
  <si>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</si>
  <si>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</si>
  <si>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</si>
  <si>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</si>
  <si>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</si>
  <si>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</si>
  <si>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</si>
  <si>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</si>
  <si>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</si>
  <si>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</si>
  <si>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</si>
  <si>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</si>
  <si>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</si>
  <si>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</si>
  <si>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</si>
  <si>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</si>
  <si>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</si>
  <si>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</si>
  <si>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</si>
  <si>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</si>
  <si>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</si>
  <si>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</si>
  <si>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</si>
  <si>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</si>
  <si>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</si>
  <si>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</si>
  <si>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</si>
  <si>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</si>
  <si>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</si>
  <si>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</si>
  <si>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</si>
  <si>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</si>
  <si>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</si>
  <si>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</si>
  <si>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</si>
  <si>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</si>
  <si>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</si>
  <si>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</si>
  <si>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</si>
  <si>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</si>
  <si>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</si>
  <si>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</si>
  <si>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</si>
  <si>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</si>
  <si>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</si>
  <si>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</si>
  <si>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</si>
  <si>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</si>
  <si>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</si>
  <si>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</si>
  <si>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</si>
  <si>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</si>
  <si>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</si>
  <si>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</si>
  <si>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</si>
  <si>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</si>
  <si>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</si>
  <si>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</si>
  <si>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</si>
  <si>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</si>
  <si>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</si>
  <si>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</si>
  <si>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</si>
  <si>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</si>
  <si>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</si>
  <si>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</si>
  <si>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</si>
  <si>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</si>
  <si>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</si>
  <si>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</si>
  <si>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</si>
  <si>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</si>
  <si>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</si>
  <si>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</si>
  <si>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</si>
  <si>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</si>
  <si>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</si>
  <si>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</si>
  <si>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</si>
  <si>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</si>
  <si>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</si>
  <si>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</si>
  <si>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</si>
  <si>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</si>
  <si>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</si>
  <si>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</si>
  <si>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</si>
  <si>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</si>
  <si>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</si>
  <si>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</si>
  <si>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</si>
  <si>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</si>
  <si>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</si>
  <si>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</si>
  <si>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</si>
  <si>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</si>
  <si>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</si>
  <si>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</si>
  <si>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</si>
  <si>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</si>
  <si>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</si>
  <si>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</si>
  <si>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</si>
  <si>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</si>
  <si>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</si>
  <si>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</si>
  <si>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</si>
  <si>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</si>
  <si>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</si>
  <si>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</si>
  <si>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</si>
  <si>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</si>
  <si>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</si>
  <si>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</si>
  <si>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</si>
  <si>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</si>
  <si>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</si>
  <si>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</si>
  <si>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</si>
  <si>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</si>
  <si>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</si>
  <si>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</si>
  <si>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</si>
  <si>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</si>
  <si>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</si>
  <si>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</si>
  <si>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</si>
  <si>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</si>
  <si>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</si>
  <si>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</si>
  <si>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</si>
  <si>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</si>
  <si>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</si>
  <si>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</si>
  <si>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</si>
  <si>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</si>
  <si>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</si>
  <si>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</si>
  <si>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</si>
  <si>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</si>
  <si>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</si>
  <si>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</si>
  <si>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</si>
  <si>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</si>
  <si>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</si>
  <si>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</si>
  <si>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</si>
  <si>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</si>
  <si>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</si>
  <si>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</si>
  <si>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</si>
  <si>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</si>
  <si>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</si>
  <si>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</si>
  <si>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</si>
  <si>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</si>
  <si>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</si>
  <si>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</si>
  <si>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</si>
  <si>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</si>
  <si>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</si>
  <si>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</si>
  <si>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</si>
  <si>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</si>
  <si>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</si>
  <si>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</si>
  <si>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</si>
  <si>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</si>
  <si>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</si>
  <si>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</si>
  <si>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</si>
  <si>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</si>
  <si>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</si>
  <si>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</si>
  <si>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</si>
  <si>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</si>
  <si>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</si>
  <si>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</si>
  <si>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</si>
  <si>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</si>
  <si>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</si>
  <si>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</si>
  <si>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</si>
  <si>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</si>
  <si>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</si>
  <si>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</si>
  <si>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</si>
  <si>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</si>
  <si>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</si>
  <si>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</si>
  <si>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</si>
  <si>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</si>
  <si>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</si>
  <si>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</si>
  <si>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</si>
  <si>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</si>
  <si>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</si>
  <si>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</si>
  <si>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</si>
  <si>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</si>
  <si>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</si>
  <si>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</si>
  <si>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</si>
  <si>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</si>
  <si>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</si>
  <si>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</si>
  <si>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</si>
  <si>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</si>
  <si>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</si>
  <si>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</si>
  <si>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</si>
  <si>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</si>
  <si>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</si>
  <si>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</si>
  <si>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</si>
  <si>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</si>
  <si>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</si>
  <si>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</si>
  <si>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</si>
  <si>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</si>
  <si>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</si>
  <si>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</si>
  <si>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</si>
  <si>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</si>
  <si>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</si>
  <si>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</si>
  <si>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</si>
  <si>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</si>
  <si>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</si>
  <si>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</si>
  <si>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</si>
  <si>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</si>
  <si>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</si>
  <si>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</si>
  <si>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</si>
  <si>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</si>
  <si>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</si>
  <si>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</si>
  <si>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</si>
  <si>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</si>
  <si>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</si>
  <si>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</si>
  <si>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</si>
  <si>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</si>
  <si>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</si>
  <si>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</si>
  <si>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</si>
  <si>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</si>
  <si>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</si>
  <si>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</si>
  <si>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</si>
  <si>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</si>
  <si>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</si>
  <si>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</si>
  <si>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</si>
  <si>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</si>
  <si>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</si>
  <si>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</si>
  <si>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</si>
  <si>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</si>
  <si>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</si>
  <si>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</si>
  <si>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</si>
  <si>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</si>
  <si>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</si>
  <si>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</si>
  <si>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</si>
  <si>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</si>
  <si>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2026 – 2028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</si>
</sst>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4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43" fontId="4" fillId="0" borderId="0" applyFont="0" applyFill="0" applyBorder="0" applyAlignment="0" applyProtection="0"/>
  </cellStyleXfs>
  <cellXfs count="12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1" fillId="2" borderId="1" xfId="1" applyNumberFormat="1" applyFont="1" applyFill="1" applyBorder="1" applyAlignment="1" applyProtection="1">
      <alignment horizontal="center" vertical="top"/>
    </xf>
    <xf numFmtId="0" fontId="7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164" fontId="17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164" fontId="19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right" vertical="center" wrapText="1"/>
    </xf>
    <xf numFmtId="0" fontId="4" fillId="0" borderId="0" xfId="1" applyFont="1" applyFill="1" applyProtection="1"/>
    <xf numFmtId="0" fontId="9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7" fillId="3" borderId="0" xfId="1" applyFont="1" applyFill="1" applyProtection="1">
      <protection locked="0"/>
    </xf>
    <xf numFmtId="0" fontId="23" fillId="0" borderId="1" xfId="0" applyFont="1" applyFill="1" applyBorder="1" applyAlignment="1">
      <alignment horizontal="right" wrapText="1"/>
    </xf>
    <xf numFmtId="164" fontId="17" fillId="3" borderId="1" xfId="6" applyNumberFormat="1" applyFont="1" applyFill="1" applyBorder="1" applyAlignment="1" applyProtection="1">
      <alignment horizontal="center" wrapText="1"/>
      <protection locked="0"/>
    </xf>
    <xf numFmtId="0" fontId="24" fillId="0" borderId="0" xfId="0" applyFont="1" applyProtection="1"/>
    <xf numFmtId="165" fontId="7" fillId="0" borderId="1" xfId="0" applyNumberFormat="1" applyFont="1" applyFill="1" applyBorder="1" applyAlignment="1">
      <alignment horizontal="center" wrapText="1"/>
    </xf>
    <xf numFmtId="165" fontId="19" fillId="0" borderId="1" xfId="0" applyNumberFormat="1" applyFont="1" applyFill="1" applyBorder="1" applyAlignment="1">
      <alignment horizontal="center" wrapText="1"/>
    </xf>
    <xf numFmtId="165" fontId="17" fillId="0" borderId="1" xfId="6" applyNumberFormat="1" applyFont="1" applyFill="1" applyBorder="1" applyAlignment="1">
      <alignment horizontal="center" wrapText="1"/>
    </xf>
    <xf numFmtId="165" fontId="17" fillId="3" borderId="1" xfId="6" applyNumberFormat="1" applyFont="1" applyFill="1" applyBorder="1" applyAlignment="1" applyProtection="1">
      <alignment horizontal="center" wrapText="1"/>
      <protection locked="0"/>
    </xf>
    <xf numFmtId="165" fontId="17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19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4" fillId="0" borderId="0" xfId="1" applyNumberFormat="1" applyFont="1" applyFill="1" applyProtection="1"/>
    <xf numFmtId="165" fontId="4" fillId="3" borderId="0" xfId="1" applyNumberFormat="1" applyFont="1" applyFill="1" applyProtection="1">
      <protection locked="0"/>
    </xf>
    <xf numFmtId="165" fontId="7" fillId="3" borderId="0" xfId="1" applyNumberFormat="1" applyFont="1" applyFill="1" applyProtection="1">
      <protection locked="0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9" fillId="0" borderId="0" xfId="1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5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6" fillId="3" borderId="1" xfId="6" applyNumberFormat="1" applyFont="1" applyFill="1" applyBorder="1" applyAlignment="1" applyProtection="1">
      <alignment horizontal="center" wrapText="1"/>
      <protection locked="0"/>
    </xf>
    <xf numFmtId="165" fontId="27" fillId="3" borderId="1" xfId="6" applyNumberFormat="1" applyFont="1" applyFill="1" applyBorder="1" applyAlignment="1" applyProtection="1">
      <alignment horizontal="center" wrapText="1"/>
      <protection locked="0"/>
    </xf>
    <xf numFmtId="164" fontId="27" fillId="3" borderId="1" xfId="6" applyNumberFormat="1" applyFont="1" applyFill="1" applyBorder="1" applyAlignment="1" applyProtection="1">
      <alignment horizontal="center" wrapText="1"/>
      <protection locked="0"/>
    </xf>
    <xf numFmtId="0" fontId="28" fillId="2" borderId="1" xfId="1" applyNumberFormat="1" applyFont="1" applyFill="1" applyBorder="1" applyAlignment="1" applyProtection="1">
      <alignment horizontal="center" vertical="top"/>
    </xf>
    <xf numFmtId="165" fontId="27" fillId="0" borderId="1" xfId="0" applyNumberFormat="1" applyFont="1" applyFill="1" applyBorder="1" applyAlignment="1">
      <alignment horizontal="center" wrapText="1"/>
    </xf>
    <xf numFmtId="0" fontId="29" fillId="0" borderId="0" xfId="0" applyFont="1" applyFill="1" applyProtection="1"/>
    <xf numFmtId="0" fontId="29" fillId="0" borderId="0" xfId="0" applyFont="1" applyFill="1"/>
    <xf numFmtId="165" fontId="18" fillId="0" borderId="1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wrapText="1"/>
    </xf>
    <xf numFmtId="164" fontId="31" fillId="0" borderId="1" xfId="0" applyNumberFormat="1" applyFont="1" applyFill="1" applyBorder="1" applyAlignment="1">
      <alignment horizontal="center" wrapText="1"/>
    </xf>
    <xf numFmtId="165" fontId="30" fillId="0" borderId="7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horizontal="center" wrapText="1"/>
    </xf>
    <xf numFmtId="0" fontId="32" fillId="2" borderId="1" xfId="1" applyNumberFormat="1" applyFont="1" applyFill="1" applyBorder="1" applyAlignment="1" applyProtection="1">
      <alignment horizontal="center" vertical="top"/>
    </xf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2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0" fontId="29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3" fillId="0" borderId="1" xfId="0" applyNumberFormat="1" applyFont="1" applyFill="1" applyBorder="1" applyAlignment="1">
      <alignment horizontal="center" wrapText="1"/>
    </xf>
    <xf numFmtId="164" fontId="28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0" fontId="4" fillId="0" borderId="0" xfId="1" applyAlignment="1"/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1" xfId="0" applyFont="1" applyFill="1" applyBorder="1" applyAlignment="1" applyProtection="1">
      <alignment horizontal="center"/>
      <protection locked="0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02" t="s">
        <v>113</v>
      </c>
      <c r="B1" s="102"/>
      <c r="C1" s="102"/>
      <c r="D1" s="102"/>
      <c r="E1" s="65" t="s">
        <v>114</v>
      </c>
      <c r="F1" s="65"/>
      <c r="G1" s="65"/>
      <c r="H1" s="65"/>
      <c r="I1" s="65"/>
    </row>
    <row r="2" spans="1:9">
      <c r="A2" s="66" t="s">
        <v>115</v>
      </c>
      <c r="B2" s="66" t="s">
        <v>116</v>
      </c>
      <c r="C2" s="66" t="s">
        <v>117</v>
      </c>
      <c r="D2" s="66" t="s">
        <v>118</v>
      </c>
      <c r="E2" s="67" t="s">
        <v>118</v>
      </c>
      <c r="F2" s="101" t="s">
        <v>119</v>
      </c>
      <c r="G2" s="67" t="s">
        <v>116</v>
      </c>
      <c r="H2" s="67" t="s">
        <v>117</v>
      </c>
      <c r="I2" s="101" t="s">
        <v>115</v>
      </c>
    </row>
    <row r="5" spans="1:9">
      <c r="A5" s="68" t="s">
        <v>120</v>
      </c>
      <c r="B5" s="68" t="s">
        <v>121</v>
      </c>
      <c r="C5" s="68" t="e">
        <v>#N/A</v>
      </c>
      <c r="D5" s="68" t="e">
        <v>#N/A</v>
      </c>
      <c r="E5" s="68" t="e">
        <v>#N/A</v>
      </c>
      <c r="F5" s="68" t="e">
        <v>#N/A</v>
      </c>
      <c r="G5" s="68" t="e">
        <v>#N/A</v>
      </c>
      <c r="H5" s="68" t="e">
        <v>#N/A</v>
      </c>
      <c r="I5" s="68" t="e">
        <v>#N/A</v>
      </c>
    </row>
    <row r="6" spans="1:9">
      <c r="A6" s="68" t="s">
        <v>122</v>
      </c>
      <c r="B6" s="68" t="s">
        <v>123</v>
      </c>
      <c r="C6" s="68" t="s">
        <v>124</v>
      </c>
      <c r="D6" s="68" t="s">
        <v>125</v>
      </c>
      <c r="E6" s="68" t="s">
        <v>126</v>
      </c>
      <c r="F6" s="68" t="s">
        <v>127</v>
      </c>
      <c r="G6" s="68" t="s">
        <v>128</v>
      </c>
      <c r="H6" s="68" t="s">
        <v>129</v>
      </c>
      <c r="I6" s="68" t="s">
        <v>130</v>
      </c>
    </row>
    <row r="7" spans="1:9">
      <c r="A7" s="68" t="s">
        <v>131</v>
      </c>
      <c r="B7" s="68" t="s">
        <v>132</v>
      </c>
      <c r="C7" s="68" t="s">
        <v>133</v>
      </c>
      <c r="D7" s="68" t="s">
        <v>125</v>
      </c>
      <c r="E7" s="68" t="s">
        <v>126</v>
      </c>
      <c r="F7" s="68" t="s">
        <v>127</v>
      </c>
      <c r="G7" s="68" t="s">
        <v>134</v>
      </c>
      <c r="H7" s="68" t="s">
        <v>135</v>
      </c>
      <c r="I7" s="68" t="s">
        <v>136</v>
      </c>
    </row>
    <row r="8" spans="1:9">
      <c r="A8" s="68" t="s">
        <v>137</v>
      </c>
      <c r="B8" s="68" t="s">
        <v>138</v>
      </c>
      <c r="C8" s="68" t="s">
        <v>139</v>
      </c>
      <c r="D8" s="68" t="s">
        <v>125</v>
      </c>
      <c r="E8" s="68" t="s">
        <v>126</v>
      </c>
      <c r="F8" s="68" t="s">
        <v>127</v>
      </c>
      <c r="G8" s="68" t="s">
        <v>140</v>
      </c>
      <c r="H8" s="68" t="s">
        <v>141</v>
      </c>
      <c r="I8" s="68" t="s">
        <v>142</v>
      </c>
    </row>
    <row r="9" spans="1:9">
      <c r="A9" s="68" t="s">
        <v>143</v>
      </c>
      <c r="B9" s="68" t="s">
        <v>144</v>
      </c>
      <c r="C9" s="68" t="s">
        <v>145</v>
      </c>
      <c r="D9" s="68" t="s">
        <v>125</v>
      </c>
      <c r="E9" s="68" t="s">
        <v>126</v>
      </c>
      <c r="F9" s="68" t="s">
        <v>127</v>
      </c>
      <c r="G9" s="68">
        <v>11</v>
      </c>
      <c r="H9" s="68" t="s">
        <v>147</v>
      </c>
      <c r="I9" s="68" t="s">
        <v>148</v>
      </c>
    </row>
    <row r="10" spans="1:9">
      <c r="A10" s="68" t="s">
        <v>149</v>
      </c>
      <c r="B10" s="68" t="s">
        <v>150</v>
      </c>
      <c r="C10" s="68" t="s">
        <v>151</v>
      </c>
      <c r="D10" s="68" t="s">
        <v>125</v>
      </c>
      <c r="E10" s="68" t="s">
        <v>126</v>
      </c>
      <c r="F10" s="68" t="s">
        <v>127</v>
      </c>
      <c r="G10" s="68" t="s">
        <v>152</v>
      </c>
      <c r="H10" s="68" t="s">
        <v>153</v>
      </c>
      <c r="I10" s="68" t="s">
        <v>143</v>
      </c>
    </row>
    <row r="11" spans="1:9">
      <c r="A11" s="68" t="s">
        <v>154</v>
      </c>
      <c r="B11" s="68" t="s">
        <v>155</v>
      </c>
      <c r="C11" s="68" t="s">
        <v>156</v>
      </c>
      <c r="D11" s="68" t="s">
        <v>125</v>
      </c>
      <c r="E11" s="68" t="s">
        <v>126</v>
      </c>
      <c r="F11" s="68" t="s">
        <v>127</v>
      </c>
      <c r="G11" s="68" t="s">
        <v>157</v>
      </c>
      <c r="H11" s="68" t="s">
        <v>158</v>
      </c>
      <c r="I11" s="68" t="s">
        <v>154</v>
      </c>
    </row>
    <row r="12" spans="1:9">
      <c r="A12" s="68" t="s">
        <v>159</v>
      </c>
      <c r="B12" s="68" t="s">
        <v>160</v>
      </c>
      <c r="C12" s="68" t="s">
        <v>161</v>
      </c>
      <c r="D12" s="68" t="s">
        <v>125</v>
      </c>
      <c r="E12" s="68" t="s">
        <v>126</v>
      </c>
      <c r="F12" s="68" t="s">
        <v>162</v>
      </c>
      <c r="G12" s="68" t="s">
        <v>163</v>
      </c>
      <c r="H12" s="68" t="s">
        <v>164</v>
      </c>
      <c r="I12" s="68" t="s">
        <v>159</v>
      </c>
    </row>
    <row r="13" spans="1:9">
      <c r="A13" s="68" t="s">
        <v>165</v>
      </c>
      <c r="B13" s="68" t="s">
        <v>166</v>
      </c>
      <c r="C13" s="68" t="s">
        <v>167</v>
      </c>
      <c r="D13" s="68" t="s">
        <v>125</v>
      </c>
      <c r="E13" s="68" t="s">
        <v>126</v>
      </c>
      <c r="F13" s="68" t="s">
        <v>162</v>
      </c>
      <c r="G13" s="68" t="s">
        <v>168</v>
      </c>
      <c r="H13" s="68" t="s">
        <v>169</v>
      </c>
      <c r="I13" s="68" t="s">
        <v>165</v>
      </c>
    </row>
    <row r="14" spans="1:9">
      <c r="A14" s="68" t="s">
        <v>170</v>
      </c>
      <c r="B14" s="68" t="s">
        <v>171</v>
      </c>
      <c r="C14" s="68" t="s">
        <v>172</v>
      </c>
      <c r="D14" s="68" t="s">
        <v>125</v>
      </c>
      <c r="E14" s="68" t="s">
        <v>126</v>
      </c>
      <c r="F14" s="68" t="s">
        <v>162</v>
      </c>
      <c r="G14" s="68" t="s">
        <v>173</v>
      </c>
      <c r="H14" s="68" t="s">
        <v>174</v>
      </c>
      <c r="I14" s="68" t="s">
        <v>175</v>
      </c>
    </row>
    <row r="15" spans="1:9">
      <c r="A15" s="68" t="s">
        <v>176</v>
      </c>
      <c r="B15" s="68" t="s">
        <v>177</v>
      </c>
      <c r="C15" s="68" t="s">
        <v>178</v>
      </c>
      <c r="D15" s="68" t="s">
        <v>125</v>
      </c>
      <c r="E15" s="68" t="s">
        <v>126</v>
      </c>
      <c r="F15" s="68" t="s">
        <v>162</v>
      </c>
      <c r="G15" s="68" t="s">
        <v>179</v>
      </c>
      <c r="H15" s="68" t="s">
        <v>180</v>
      </c>
      <c r="I15" s="68" t="s">
        <v>176</v>
      </c>
    </row>
    <row r="16" spans="1:9">
      <c r="A16" s="68" t="s">
        <v>181</v>
      </c>
      <c r="B16" s="68" t="s">
        <v>182</v>
      </c>
      <c r="C16" s="68" t="s">
        <v>183</v>
      </c>
      <c r="D16" s="68" t="s">
        <v>125</v>
      </c>
      <c r="E16" s="68" t="s">
        <v>126</v>
      </c>
      <c r="F16" s="68" t="s">
        <v>162</v>
      </c>
      <c r="G16" s="68" t="s">
        <v>184</v>
      </c>
      <c r="H16" s="68" t="s">
        <v>185</v>
      </c>
      <c r="I16" s="68" t="s">
        <v>186</v>
      </c>
    </row>
    <row r="17" spans="1:9">
      <c r="A17" s="68" t="s">
        <v>187</v>
      </c>
      <c r="B17" s="68" t="s">
        <v>188</v>
      </c>
      <c r="C17" s="68" t="s">
        <v>189</v>
      </c>
      <c r="D17" s="68" t="s">
        <v>125</v>
      </c>
      <c r="E17" s="68" t="s">
        <v>126</v>
      </c>
      <c r="F17" s="68" t="s">
        <v>162</v>
      </c>
      <c r="G17" s="68" t="s">
        <v>190</v>
      </c>
      <c r="H17" s="68" t="s">
        <v>191</v>
      </c>
      <c r="I17" s="68" t="s">
        <v>192</v>
      </c>
    </row>
    <row r="18" spans="1:9">
      <c r="A18" s="68" t="s">
        <v>193</v>
      </c>
      <c r="B18" s="68" t="s">
        <v>194</v>
      </c>
      <c r="C18" s="68" t="s">
        <v>195</v>
      </c>
      <c r="D18" s="68" t="s">
        <v>125</v>
      </c>
      <c r="E18" s="68" t="e">
        <v>#N/A</v>
      </c>
      <c r="F18" s="68" t="e">
        <v>#N/A</v>
      </c>
      <c r="G18" s="68">
        <v>0</v>
      </c>
      <c r="H18" s="68" t="e">
        <v>#N/A</v>
      </c>
      <c r="I18" s="68">
        <v>0</v>
      </c>
    </row>
    <row r="19" spans="1:9">
      <c r="A19" s="68" t="s">
        <v>196</v>
      </c>
      <c r="B19" s="68" t="s">
        <v>197</v>
      </c>
      <c r="C19" s="68" t="s">
        <v>198</v>
      </c>
      <c r="D19" s="100" t="s">
        <v>125</v>
      </c>
      <c r="E19" s="68" t="s">
        <v>126</v>
      </c>
      <c r="F19" s="68" t="s">
        <v>127</v>
      </c>
      <c r="G19" s="68" t="s">
        <v>199</v>
      </c>
      <c r="H19" s="68" t="s">
        <v>200</v>
      </c>
      <c r="I19" s="68" t="s">
        <v>201</v>
      </c>
    </row>
    <row r="20" spans="1:9">
      <c r="A20" s="68" t="s">
        <v>202</v>
      </c>
      <c r="B20" s="68" t="s">
        <v>203</v>
      </c>
      <c r="C20" s="68" t="s">
        <v>204</v>
      </c>
      <c r="D20" s="68" t="s">
        <v>125</v>
      </c>
      <c r="E20" s="68" t="e">
        <v>#N/A</v>
      </c>
      <c r="F20" s="68" t="e">
        <v>#N/A</v>
      </c>
      <c r="G20" s="68">
        <v>0</v>
      </c>
      <c r="H20" s="68" t="e">
        <v>#N/A</v>
      </c>
      <c r="I20" s="68">
        <v>0</v>
      </c>
    </row>
    <row r="21" spans="1:9">
      <c r="A21" s="68" t="s">
        <v>205</v>
      </c>
      <c r="B21" s="68" t="s">
        <v>206</v>
      </c>
      <c r="C21" s="68" t="e">
        <v>#N/A</v>
      </c>
      <c r="D21" s="68" t="e">
        <v>#N/A</v>
      </c>
      <c r="E21" s="68" t="e">
        <v>#N/A</v>
      </c>
      <c r="F21" s="68" t="e">
        <v>#N/A</v>
      </c>
      <c r="G21" s="68" t="e">
        <v>#N/A</v>
      </c>
      <c r="H21" s="68" t="e">
        <v>#N/A</v>
      </c>
      <c r="I21" s="68" t="e">
        <v>#N/A</v>
      </c>
    </row>
    <row r="22" spans="1:9">
      <c r="A22" s="68" t="s">
        <v>207</v>
      </c>
      <c r="B22" s="68" t="s">
        <v>128</v>
      </c>
      <c r="C22" s="68" t="s">
        <v>208</v>
      </c>
      <c r="D22" s="68" t="s">
        <v>126</v>
      </c>
      <c r="E22" s="68" t="s">
        <v>209</v>
      </c>
      <c r="F22" s="68" t="s">
        <v>210</v>
      </c>
      <c r="G22" s="68" t="s">
        <v>211</v>
      </c>
      <c r="H22" s="68" t="s">
        <v>212</v>
      </c>
      <c r="I22" s="68" t="s">
        <v>213</v>
      </c>
    </row>
    <row r="23" spans="1:9">
      <c r="A23" s="68" t="s">
        <v>214</v>
      </c>
      <c r="B23" s="68" t="s">
        <v>134</v>
      </c>
      <c r="C23" s="68" t="s">
        <v>215</v>
      </c>
      <c r="D23" s="68" t="s">
        <v>126</v>
      </c>
      <c r="E23" s="68" t="s">
        <v>209</v>
      </c>
      <c r="F23" s="68" t="s">
        <v>210</v>
      </c>
      <c r="G23" s="68" t="s">
        <v>216</v>
      </c>
      <c r="H23" s="68" t="s">
        <v>217</v>
      </c>
      <c r="I23" s="68" t="s">
        <v>218</v>
      </c>
    </row>
    <row r="24" spans="1:9">
      <c r="A24" s="68" t="s">
        <v>219</v>
      </c>
      <c r="B24" s="68" t="s">
        <v>140</v>
      </c>
      <c r="C24" s="68" t="s">
        <v>220</v>
      </c>
      <c r="D24" s="68" t="s">
        <v>126</v>
      </c>
      <c r="E24" s="68" t="s">
        <v>209</v>
      </c>
      <c r="F24" s="68" t="s">
        <v>210</v>
      </c>
      <c r="G24" s="68" t="s">
        <v>221</v>
      </c>
      <c r="H24" s="68" t="s">
        <v>222</v>
      </c>
      <c r="I24" s="68" t="s">
        <v>223</v>
      </c>
    </row>
    <row r="25" spans="1:9">
      <c r="A25" s="68" t="s">
        <v>224</v>
      </c>
      <c r="B25" s="68" t="s">
        <v>225</v>
      </c>
      <c r="C25" s="68" t="s">
        <v>226</v>
      </c>
      <c r="D25" s="68" t="s">
        <v>126</v>
      </c>
      <c r="E25" s="68" t="s">
        <v>209</v>
      </c>
      <c r="F25" s="68" t="s">
        <v>210</v>
      </c>
      <c r="G25" s="68" t="s">
        <v>227</v>
      </c>
      <c r="H25" s="68" t="s">
        <v>228</v>
      </c>
      <c r="I25" s="68" t="s">
        <v>229</v>
      </c>
    </row>
    <row r="26" spans="1:9">
      <c r="A26" s="68" t="s">
        <v>230</v>
      </c>
      <c r="B26" s="68" t="s">
        <v>231</v>
      </c>
      <c r="C26" s="68" t="s">
        <v>232</v>
      </c>
      <c r="D26" s="68" t="s">
        <v>126</v>
      </c>
      <c r="E26" s="68" t="s">
        <v>209</v>
      </c>
      <c r="F26" s="68" t="s">
        <v>210</v>
      </c>
      <c r="G26" s="68" t="s">
        <v>233</v>
      </c>
      <c r="H26" s="68" t="s">
        <v>234</v>
      </c>
      <c r="I26" s="68" t="s">
        <v>230</v>
      </c>
    </row>
    <row r="27" spans="1:9">
      <c r="A27" s="68" t="s">
        <v>235</v>
      </c>
      <c r="B27" s="68" t="s">
        <v>236</v>
      </c>
      <c r="C27" s="68" t="s">
        <v>237</v>
      </c>
      <c r="D27" s="68" t="s">
        <v>126</v>
      </c>
      <c r="E27" s="68" t="s">
        <v>209</v>
      </c>
      <c r="F27" s="68" t="s">
        <v>210</v>
      </c>
      <c r="G27" s="68" t="s">
        <v>238</v>
      </c>
      <c r="H27" s="68" t="s">
        <v>239</v>
      </c>
      <c r="I27" s="68" t="s">
        <v>240</v>
      </c>
    </row>
    <row r="28" spans="1:9">
      <c r="A28" s="68" t="s">
        <v>241</v>
      </c>
      <c r="B28" s="68" t="s">
        <v>242</v>
      </c>
      <c r="C28" s="68" t="s">
        <v>243</v>
      </c>
      <c r="D28" s="68" t="s">
        <v>126</v>
      </c>
      <c r="E28" s="68" t="s">
        <v>209</v>
      </c>
      <c r="F28" s="68" t="s">
        <v>210</v>
      </c>
      <c r="G28" s="68" t="s">
        <v>244</v>
      </c>
      <c r="H28" s="68" t="s">
        <v>245</v>
      </c>
      <c r="I28" s="68" t="s">
        <v>241</v>
      </c>
    </row>
    <row r="29" spans="1:9">
      <c r="A29" s="68" t="s">
        <v>246</v>
      </c>
      <c r="B29" s="68" t="s">
        <v>247</v>
      </c>
      <c r="C29" s="68" t="s">
        <v>248</v>
      </c>
      <c r="D29" s="68" t="s">
        <v>126</v>
      </c>
      <c r="E29" s="68" t="e">
        <v>#N/A</v>
      </c>
      <c r="F29" s="68" t="e">
        <v>#N/A</v>
      </c>
      <c r="G29" s="68">
        <v>0</v>
      </c>
      <c r="H29" s="68" t="e">
        <v>#N/A</v>
      </c>
      <c r="I29" s="68">
        <v>0</v>
      </c>
    </row>
    <row r="30" spans="1:9">
      <c r="A30" s="68" t="s">
        <v>249</v>
      </c>
      <c r="B30" s="68" t="s">
        <v>250</v>
      </c>
      <c r="C30" s="68" t="s">
        <v>251</v>
      </c>
      <c r="D30" s="68" t="s">
        <v>126</v>
      </c>
      <c r="E30" s="68" t="s">
        <v>209</v>
      </c>
      <c r="F30" s="68" t="s">
        <v>210</v>
      </c>
      <c r="G30" s="68" t="s">
        <v>252</v>
      </c>
      <c r="H30" s="68" t="s">
        <v>253</v>
      </c>
      <c r="I30" s="68" t="s">
        <v>249</v>
      </c>
    </row>
    <row r="31" spans="1:9">
      <c r="A31" s="68" t="s">
        <v>254</v>
      </c>
      <c r="B31" s="68" t="s">
        <v>255</v>
      </c>
      <c r="C31" s="68" t="s">
        <v>256</v>
      </c>
      <c r="D31" s="68" t="s">
        <v>126</v>
      </c>
      <c r="E31" s="68" t="s">
        <v>209</v>
      </c>
      <c r="F31" s="68" t="s">
        <v>210</v>
      </c>
      <c r="G31" s="68" t="s">
        <v>257</v>
      </c>
      <c r="H31" s="68" t="s">
        <v>258</v>
      </c>
      <c r="I31" s="68" t="s">
        <v>254</v>
      </c>
    </row>
    <row r="32" spans="1:9">
      <c r="A32" s="68" t="s">
        <v>78</v>
      </c>
      <c r="B32" s="68" t="s">
        <v>146</v>
      </c>
      <c r="C32" s="68" t="s">
        <v>259</v>
      </c>
      <c r="D32" s="68" t="s">
        <v>126</v>
      </c>
      <c r="E32" s="68" t="e">
        <v>#N/A</v>
      </c>
      <c r="F32" s="68" t="e">
        <v>#N/A</v>
      </c>
      <c r="G32" s="68" t="s">
        <v>252</v>
      </c>
      <c r="H32" s="68" t="e">
        <v>#N/A</v>
      </c>
      <c r="I32" s="68">
        <v>0</v>
      </c>
    </row>
    <row r="33" spans="1:9">
      <c r="A33" s="68" t="s">
        <v>78</v>
      </c>
      <c r="B33" s="68" t="s">
        <v>260</v>
      </c>
      <c r="C33" s="68" t="s">
        <v>261</v>
      </c>
      <c r="D33" s="68" t="s">
        <v>126</v>
      </c>
      <c r="E33" s="68" t="s">
        <v>209</v>
      </c>
      <c r="F33" s="68" t="s">
        <v>210</v>
      </c>
      <c r="G33" s="68" t="s">
        <v>262</v>
      </c>
      <c r="H33" s="68" t="s">
        <v>263</v>
      </c>
      <c r="I33" s="68" t="s">
        <v>78</v>
      </c>
    </row>
    <row r="34" spans="1:9">
      <c r="A34" s="68" t="s">
        <v>79</v>
      </c>
      <c r="B34" s="68" t="s">
        <v>264</v>
      </c>
      <c r="C34" s="68" t="s">
        <v>265</v>
      </c>
      <c r="D34" s="68" t="s">
        <v>126</v>
      </c>
      <c r="E34" s="68" t="s">
        <v>209</v>
      </c>
      <c r="F34" s="68" t="s">
        <v>210</v>
      </c>
      <c r="G34" s="68" t="s">
        <v>805</v>
      </c>
      <c r="H34" s="68" t="s">
        <v>267</v>
      </c>
      <c r="I34" s="68" t="s">
        <v>79</v>
      </c>
    </row>
    <row r="35" spans="1:9">
      <c r="A35" s="68" t="s">
        <v>79</v>
      </c>
      <c r="B35" s="68" t="s">
        <v>268</v>
      </c>
      <c r="C35" s="68" t="s">
        <v>269</v>
      </c>
      <c r="D35" s="68" t="s">
        <v>126</v>
      </c>
      <c r="E35" s="68" t="s">
        <v>209</v>
      </c>
      <c r="F35" s="68" t="s">
        <v>210</v>
      </c>
      <c r="G35" s="68" t="s">
        <v>806</v>
      </c>
      <c r="H35" s="68" t="s">
        <v>270</v>
      </c>
      <c r="I35" s="68" t="s">
        <v>79</v>
      </c>
    </row>
    <row r="36" spans="1:9">
      <c r="A36" s="68" t="s">
        <v>271</v>
      </c>
      <c r="B36" s="68" t="s">
        <v>163</v>
      </c>
      <c r="C36" s="68" t="s">
        <v>272</v>
      </c>
      <c r="D36" s="68" t="s">
        <v>126</v>
      </c>
      <c r="E36" s="68" t="s">
        <v>209</v>
      </c>
      <c r="F36" s="68" t="s">
        <v>273</v>
      </c>
      <c r="G36" s="68" t="s">
        <v>807</v>
      </c>
      <c r="H36" s="68" t="s">
        <v>275</v>
      </c>
      <c r="I36" s="68" t="s">
        <v>276</v>
      </c>
    </row>
    <row r="37" spans="1:9">
      <c r="A37" s="68" t="s">
        <v>277</v>
      </c>
      <c r="B37" s="68" t="s">
        <v>168</v>
      </c>
      <c r="C37" s="68" t="s">
        <v>278</v>
      </c>
      <c r="D37" s="68" t="s">
        <v>126</v>
      </c>
      <c r="E37" s="68" t="s">
        <v>209</v>
      </c>
      <c r="F37" s="68" t="s">
        <v>273</v>
      </c>
      <c r="G37" s="68" t="s">
        <v>808</v>
      </c>
      <c r="H37" s="68" t="s">
        <v>280</v>
      </c>
      <c r="I37" s="68" t="s">
        <v>281</v>
      </c>
    </row>
    <row r="38" spans="1:9">
      <c r="A38" s="68" t="s">
        <v>282</v>
      </c>
      <c r="B38" s="68" t="s">
        <v>173</v>
      </c>
      <c r="C38" s="68" t="s">
        <v>283</v>
      </c>
      <c r="D38" s="68" t="s">
        <v>126</v>
      </c>
      <c r="E38" s="68" t="s">
        <v>209</v>
      </c>
      <c r="F38" s="68" t="s">
        <v>273</v>
      </c>
      <c r="G38" s="68" t="s">
        <v>809</v>
      </c>
      <c r="H38" s="68" t="s">
        <v>285</v>
      </c>
      <c r="I38" s="68" t="s">
        <v>286</v>
      </c>
    </row>
    <row r="39" spans="1:9">
      <c r="A39" s="68" t="s">
        <v>287</v>
      </c>
      <c r="B39" s="68" t="s">
        <v>288</v>
      </c>
      <c r="C39" s="68" t="s">
        <v>289</v>
      </c>
      <c r="D39" s="68" t="s">
        <v>126</v>
      </c>
      <c r="E39" s="68" t="s">
        <v>209</v>
      </c>
      <c r="F39" s="68" t="s">
        <v>273</v>
      </c>
      <c r="G39" s="68" t="s">
        <v>810</v>
      </c>
      <c r="H39" s="68" t="s">
        <v>290</v>
      </c>
      <c r="I39" s="68" t="s">
        <v>287</v>
      </c>
    </row>
    <row r="40" spans="1:9">
      <c r="A40" s="68" t="s">
        <v>291</v>
      </c>
      <c r="B40" s="68" t="s">
        <v>292</v>
      </c>
      <c r="C40" s="68" t="s">
        <v>293</v>
      </c>
      <c r="D40" s="68" t="s">
        <v>126</v>
      </c>
      <c r="E40" s="68" t="s">
        <v>209</v>
      </c>
      <c r="F40" s="68" t="s">
        <v>273</v>
      </c>
      <c r="G40" s="68" t="s">
        <v>811</v>
      </c>
      <c r="H40" s="68" t="s">
        <v>294</v>
      </c>
      <c r="I40" s="68" t="s">
        <v>295</v>
      </c>
    </row>
    <row r="41" spans="1:9">
      <c r="A41" s="68" t="s">
        <v>81</v>
      </c>
      <c r="B41" s="68" t="s">
        <v>179</v>
      </c>
      <c r="C41" s="68" t="s">
        <v>296</v>
      </c>
      <c r="D41" s="68" t="s">
        <v>126</v>
      </c>
      <c r="E41" s="68" t="s">
        <v>209</v>
      </c>
      <c r="F41" s="68" t="s">
        <v>273</v>
      </c>
      <c r="G41" s="68" t="s">
        <v>812</v>
      </c>
      <c r="H41" s="68" t="s">
        <v>298</v>
      </c>
      <c r="I41" s="68" t="s">
        <v>299</v>
      </c>
    </row>
    <row r="42" spans="1:9">
      <c r="A42" s="68" t="s">
        <v>300</v>
      </c>
      <c r="B42" s="68" t="s">
        <v>301</v>
      </c>
      <c r="C42" s="68" t="s">
        <v>302</v>
      </c>
      <c r="D42" s="68" t="s">
        <v>126</v>
      </c>
      <c r="E42" s="68" t="e">
        <v>#N/A</v>
      </c>
      <c r="F42" s="68" t="e">
        <v>#N/A</v>
      </c>
      <c r="G42" s="68" t="s">
        <v>813</v>
      </c>
      <c r="H42" s="68" t="e">
        <v>#N/A</v>
      </c>
      <c r="I42" s="68">
        <v>0</v>
      </c>
    </row>
    <row r="43" spans="1:9">
      <c r="A43" s="68" t="s">
        <v>303</v>
      </c>
      <c r="B43" s="68" t="s">
        <v>184</v>
      </c>
      <c r="C43" s="68" t="s">
        <v>304</v>
      </c>
      <c r="D43" s="68" t="s">
        <v>126</v>
      </c>
      <c r="E43" s="68" t="s">
        <v>209</v>
      </c>
      <c r="F43" s="68" t="s">
        <v>273</v>
      </c>
      <c r="G43" s="68" t="s">
        <v>814</v>
      </c>
      <c r="H43" s="68" t="s">
        <v>305</v>
      </c>
      <c r="I43" s="68" t="s">
        <v>306</v>
      </c>
    </row>
    <row r="44" spans="1:9">
      <c r="A44" s="68" t="s">
        <v>307</v>
      </c>
      <c r="B44" s="68" t="s">
        <v>308</v>
      </c>
      <c r="C44" s="68" t="s">
        <v>309</v>
      </c>
      <c r="D44" s="68" t="s">
        <v>126</v>
      </c>
      <c r="E44" s="68" t="s">
        <v>209</v>
      </c>
      <c r="F44" s="68" t="s">
        <v>273</v>
      </c>
      <c r="G44" s="68" t="s">
        <v>815</v>
      </c>
      <c r="H44" s="68" t="s">
        <v>310</v>
      </c>
      <c r="I44" s="68" t="s">
        <v>311</v>
      </c>
    </row>
    <row r="45" spans="1:9">
      <c r="A45" s="68" t="s">
        <v>312</v>
      </c>
      <c r="B45" s="68" t="s">
        <v>211</v>
      </c>
      <c r="C45" s="68" t="s">
        <v>313</v>
      </c>
      <c r="D45" s="68" t="s">
        <v>126</v>
      </c>
      <c r="E45" s="68" t="s">
        <v>209</v>
      </c>
      <c r="F45" s="68" t="s">
        <v>314</v>
      </c>
      <c r="G45" s="68" t="s">
        <v>816</v>
      </c>
      <c r="H45" s="68" t="s">
        <v>316</v>
      </c>
      <c r="I45" s="68" t="s">
        <v>317</v>
      </c>
    </row>
    <row r="46" spans="1:9">
      <c r="A46" s="68" t="s">
        <v>318</v>
      </c>
      <c r="B46" s="68" t="s">
        <v>216</v>
      </c>
      <c r="C46" s="68" t="s">
        <v>319</v>
      </c>
      <c r="D46" s="68" t="s">
        <v>126</v>
      </c>
      <c r="E46" s="68" t="s">
        <v>209</v>
      </c>
      <c r="F46" s="68" t="s">
        <v>314</v>
      </c>
      <c r="G46" s="68" t="s">
        <v>817</v>
      </c>
      <c r="H46" s="68" t="s">
        <v>321</v>
      </c>
      <c r="I46" s="68" t="s">
        <v>322</v>
      </c>
    </row>
    <row r="47" spans="1:9">
      <c r="A47" s="68" t="s">
        <v>323</v>
      </c>
      <c r="B47" s="68" t="s">
        <v>221</v>
      </c>
      <c r="C47" s="68" t="s">
        <v>324</v>
      </c>
      <c r="D47" s="68" t="s">
        <v>126</v>
      </c>
      <c r="E47" s="68" t="s">
        <v>209</v>
      </c>
      <c r="F47" s="68" t="s">
        <v>314</v>
      </c>
      <c r="G47" s="68" t="s">
        <v>818</v>
      </c>
      <c r="H47" s="68" t="s">
        <v>326</v>
      </c>
      <c r="I47" s="68" t="s">
        <v>323</v>
      </c>
    </row>
    <row r="48" spans="1:9">
      <c r="A48" s="68" t="s">
        <v>327</v>
      </c>
      <c r="B48" s="68" t="s">
        <v>266</v>
      </c>
      <c r="C48" s="68" t="s">
        <v>328</v>
      </c>
      <c r="D48" s="68" t="s">
        <v>126</v>
      </c>
      <c r="E48" s="68" t="s">
        <v>209</v>
      </c>
      <c r="F48" s="68" t="s">
        <v>329</v>
      </c>
      <c r="G48" s="68" t="s">
        <v>819</v>
      </c>
      <c r="H48" s="68" t="s">
        <v>331</v>
      </c>
      <c r="I48" s="68" t="s">
        <v>332</v>
      </c>
    </row>
    <row r="49" spans="1:9">
      <c r="A49" s="68" t="s">
        <v>333</v>
      </c>
      <c r="B49" s="68" t="s">
        <v>334</v>
      </c>
      <c r="C49" s="68" t="s">
        <v>335</v>
      </c>
      <c r="D49" s="68" t="s">
        <v>126</v>
      </c>
      <c r="E49" s="68" t="s">
        <v>209</v>
      </c>
      <c r="F49" s="68" t="s">
        <v>329</v>
      </c>
      <c r="G49" s="68" t="s">
        <v>820</v>
      </c>
      <c r="H49" s="68" t="s">
        <v>337</v>
      </c>
      <c r="I49" s="68" t="s">
        <v>338</v>
      </c>
    </row>
    <row r="50" spans="1:9">
      <c r="A50" s="68" t="s">
        <v>339</v>
      </c>
      <c r="B50" s="68" t="s">
        <v>340</v>
      </c>
      <c r="C50" s="68" t="s">
        <v>341</v>
      </c>
      <c r="D50" s="68" t="s">
        <v>126</v>
      </c>
      <c r="E50" s="68" t="s">
        <v>209</v>
      </c>
      <c r="F50" s="68" t="s">
        <v>329</v>
      </c>
      <c r="G50" s="68" t="s">
        <v>821</v>
      </c>
      <c r="H50" s="68" t="s">
        <v>343</v>
      </c>
      <c r="I50" s="68" t="s">
        <v>344</v>
      </c>
    </row>
    <row r="51" spans="1:9">
      <c r="A51" s="68" t="s">
        <v>345</v>
      </c>
      <c r="B51" s="68" t="s">
        <v>274</v>
      </c>
      <c r="C51" s="68" t="s">
        <v>346</v>
      </c>
      <c r="D51" s="68" t="s">
        <v>126</v>
      </c>
      <c r="E51" s="68" t="s">
        <v>209</v>
      </c>
      <c r="F51" s="68" t="s">
        <v>347</v>
      </c>
      <c r="G51" s="68" t="s">
        <v>822</v>
      </c>
      <c r="H51" s="68" t="s">
        <v>349</v>
      </c>
      <c r="I51" s="68" t="s">
        <v>350</v>
      </c>
    </row>
    <row r="52" spans="1:9">
      <c r="A52" s="68" t="s">
        <v>351</v>
      </c>
      <c r="B52" s="68" t="s">
        <v>279</v>
      </c>
      <c r="C52" s="68" t="s">
        <v>352</v>
      </c>
      <c r="D52" s="68" t="s">
        <v>126</v>
      </c>
      <c r="E52" s="68" t="s">
        <v>209</v>
      </c>
      <c r="F52" s="68" t="s">
        <v>347</v>
      </c>
      <c r="G52" s="68" t="s">
        <v>823</v>
      </c>
      <c r="H52" s="68" t="s">
        <v>354</v>
      </c>
      <c r="I52" s="68" t="s">
        <v>351</v>
      </c>
    </row>
    <row r="53" spans="1:9">
      <c r="A53" s="68" t="s">
        <v>355</v>
      </c>
      <c r="B53" s="68" t="s">
        <v>284</v>
      </c>
      <c r="C53" s="68" t="s">
        <v>356</v>
      </c>
      <c r="D53" s="68" t="s">
        <v>126</v>
      </c>
      <c r="E53" s="68" t="s">
        <v>209</v>
      </c>
      <c r="F53" s="68" t="s">
        <v>347</v>
      </c>
      <c r="G53" s="68" t="s">
        <v>824</v>
      </c>
      <c r="H53" s="68" t="s">
        <v>358</v>
      </c>
      <c r="I53" s="68" t="s">
        <v>355</v>
      </c>
    </row>
    <row r="54" spans="1:9">
      <c r="A54" s="68" t="s">
        <v>85</v>
      </c>
      <c r="B54" s="68" t="s">
        <v>297</v>
      </c>
      <c r="C54" s="68" t="s">
        <v>359</v>
      </c>
      <c r="D54" s="68" t="s">
        <v>126</v>
      </c>
      <c r="E54" s="68" t="s">
        <v>209</v>
      </c>
      <c r="F54" s="68" t="s">
        <v>347</v>
      </c>
      <c r="G54" s="68" t="s">
        <v>825</v>
      </c>
      <c r="H54" s="68" t="s">
        <v>361</v>
      </c>
      <c r="I54" s="68" t="s">
        <v>362</v>
      </c>
    </row>
    <row r="55" spans="1:9">
      <c r="A55" s="68" t="s">
        <v>363</v>
      </c>
      <c r="B55" s="68" t="s">
        <v>364</v>
      </c>
      <c r="C55" s="68" t="s">
        <v>365</v>
      </c>
      <c r="D55" s="68" t="s">
        <v>126</v>
      </c>
      <c r="E55" s="68" t="s">
        <v>209</v>
      </c>
      <c r="F55" s="68" t="s">
        <v>347</v>
      </c>
      <c r="G55" s="68" t="s">
        <v>826</v>
      </c>
      <c r="H55" s="68" t="s">
        <v>367</v>
      </c>
      <c r="I55" s="68" t="s">
        <v>368</v>
      </c>
    </row>
    <row r="56" spans="1:9">
      <c r="A56" s="68" t="s">
        <v>369</v>
      </c>
      <c r="B56" s="68" t="s">
        <v>370</v>
      </c>
      <c r="C56" s="68" t="s">
        <v>371</v>
      </c>
      <c r="D56" s="68" t="s">
        <v>126</v>
      </c>
      <c r="E56" s="68" t="s">
        <v>209</v>
      </c>
      <c r="F56" s="68" t="s">
        <v>347</v>
      </c>
      <c r="G56" s="68" t="s">
        <v>827</v>
      </c>
      <c r="H56" s="68" t="s">
        <v>372</v>
      </c>
      <c r="I56" s="68" t="s">
        <v>369</v>
      </c>
    </row>
    <row r="57" spans="1:9">
      <c r="A57" s="68" t="s">
        <v>373</v>
      </c>
      <c r="B57" s="68" t="s">
        <v>315</v>
      </c>
      <c r="C57" s="68" t="s">
        <v>374</v>
      </c>
      <c r="D57" s="68" t="s">
        <v>126</v>
      </c>
      <c r="E57" s="68" t="s">
        <v>209</v>
      </c>
      <c r="F57" s="68" t="s">
        <v>375</v>
      </c>
      <c r="G57" s="68" t="s">
        <v>828</v>
      </c>
      <c r="H57" s="68" t="s">
        <v>377</v>
      </c>
      <c r="I57" s="68" t="s">
        <v>378</v>
      </c>
    </row>
    <row r="58" spans="1:9">
      <c r="A58" s="68" t="s">
        <v>379</v>
      </c>
      <c r="B58" s="68" t="s">
        <v>380</v>
      </c>
      <c r="C58" s="68" t="s">
        <v>381</v>
      </c>
      <c r="D58" s="68" t="s">
        <v>126</v>
      </c>
      <c r="E58" s="68" t="s">
        <v>209</v>
      </c>
      <c r="F58" s="68" t="s">
        <v>375</v>
      </c>
      <c r="G58" s="68" t="s">
        <v>829</v>
      </c>
      <c r="H58" s="68" t="s">
        <v>383</v>
      </c>
      <c r="I58" s="68" t="s">
        <v>379</v>
      </c>
    </row>
    <row r="59" spans="1:9">
      <c r="A59" s="68" t="s">
        <v>384</v>
      </c>
      <c r="B59" s="68" t="s">
        <v>320</v>
      </c>
      <c r="C59" s="68" t="s">
        <v>385</v>
      </c>
      <c r="D59" s="68" t="s">
        <v>126</v>
      </c>
      <c r="E59" s="68" t="s">
        <v>209</v>
      </c>
      <c r="F59" s="68" t="s">
        <v>375</v>
      </c>
      <c r="G59" s="68" t="s">
        <v>830</v>
      </c>
      <c r="H59" s="68" t="s">
        <v>387</v>
      </c>
      <c r="I59" s="68" t="s">
        <v>384</v>
      </c>
    </row>
    <row r="60" spans="1:9">
      <c r="A60" s="68" t="s">
        <v>388</v>
      </c>
      <c r="B60" s="68" t="s">
        <v>325</v>
      </c>
      <c r="C60" s="68" t="s">
        <v>389</v>
      </c>
      <c r="D60" s="68" t="s">
        <v>126</v>
      </c>
      <c r="E60" s="68" t="e">
        <v>#N/A</v>
      </c>
      <c r="F60" s="68" t="e">
        <v>#N/A</v>
      </c>
      <c r="G60" s="68" t="s">
        <v>831</v>
      </c>
      <c r="H60" s="68" t="e">
        <v>#N/A</v>
      </c>
      <c r="I60" s="68">
        <v>0</v>
      </c>
    </row>
    <row r="61" spans="1:9">
      <c r="A61" s="68" t="s">
        <v>390</v>
      </c>
      <c r="B61" s="68" t="s">
        <v>330</v>
      </c>
      <c r="C61" s="68" t="s">
        <v>391</v>
      </c>
      <c r="D61" s="68" t="s">
        <v>126</v>
      </c>
      <c r="E61" s="68" t="s">
        <v>209</v>
      </c>
      <c r="F61" s="68" t="s">
        <v>392</v>
      </c>
      <c r="G61" s="68" t="s">
        <v>832</v>
      </c>
      <c r="H61" s="68" t="s">
        <v>394</v>
      </c>
      <c r="I61" s="68" t="s">
        <v>395</v>
      </c>
    </row>
    <row r="62" spans="1:9">
      <c r="A62" s="68" t="s">
        <v>396</v>
      </c>
      <c r="B62" s="68" t="s">
        <v>336</v>
      </c>
      <c r="C62" s="68" t="s">
        <v>397</v>
      </c>
      <c r="D62" s="68" t="s">
        <v>126</v>
      </c>
      <c r="E62" s="68" t="s">
        <v>209</v>
      </c>
      <c r="F62" s="68" t="s">
        <v>392</v>
      </c>
      <c r="G62" s="68" t="s">
        <v>833</v>
      </c>
      <c r="H62" s="68" t="s">
        <v>399</v>
      </c>
      <c r="I62" s="68" t="s">
        <v>400</v>
      </c>
    </row>
    <row r="63" spans="1:9">
      <c r="A63" s="68" t="s">
        <v>401</v>
      </c>
      <c r="B63" s="68" t="s">
        <v>342</v>
      </c>
      <c r="C63" s="68" t="s">
        <v>402</v>
      </c>
      <c r="D63" s="68" t="s">
        <v>126</v>
      </c>
      <c r="E63" s="68" t="s">
        <v>209</v>
      </c>
      <c r="F63" s="68" t="s">
        <v>392</v>
      </c>
      <c r="G63" s="68" t="s">
        <v>834</v>
      </c>
      <c r="H63" s="68" t="s">
        <v>404</v>
      </c>
      <c r="I63" s="68" t="s">
        <v>405</v>
      </c>
    </row>
    <row r="64" spans="1:9">
      <c r="A64" s="68" t="s">
        <v>406</v>
      </c>
      <c r="B64" s="68" t="s">
        <v>407</v>
      </c>
      <c r="C64" s="68" t="s">
        <v>408</v>
      </c>
      <c r="D64" s="68" t="s">
        <v>126</v>
      </c>
      <c r="E64" s="68" t="s">
        <v>209</v>
      </c>
      <c r="F64" s="68" t="s">
        <v>392</v>
      </c>
      <c r="G64" s="68" t="s">
        <v>835</v>
      </c>
      <c r="H64" s="68" t="s">
        <v>410</v>
      </c>
      <c r="I64" s="68" t="s">
        <v>411</v>
      </c>
    </row>
    <row r="65" spans="1:9">
      <c r="A65" s="68" t="s">
        <v>412</v>
      </c>
      <c r="B65" s="68" t="s">
        <v>413</v>
      </c>
      <c r="C65" s="68" t="s">
        <v>414</v>
      </c>
      <c r="D65" s="68" t="s">
        <v>126</v>
      </c>
      <c r="E65" s="68" t="s">
        <v>209</v>
      </c>
      <c r="F65" s="68" t="s">
        <v>392</v>
      </c>
      <c r="G65" s="68" t="s">
        <v>836</v>
      </c>
      <c r="H65" s="68" t="s">
        <v>416</v>
      </c>
      <c r="I65" s="68" t="s">
        <v>417</v>
      </c>
    </row>
    <row r="66" spans="1:9">
      <c r="A66" s="68" t="s">
        <v>418</v>
      </c>
      <c r="B66" s="68" t="s">
        <v>419</v>
      </c>
      <c r="C66" s="68" t="s">
        <v>420</v>
      </c>
      <c r="D66" s="68" t="s">
        <v>126</v>
      </c>
      <c r="E66" s="68" t="s">
        <v>209</v>
      </c>
      <c r="F66" s="68" t="s">
        <v>392</v>
      </c>
      <c r="G66" s="68" t="s">
        <v>837</v>
      </c>
      <c r="H66" s="68" t="s">
        <v>421</v>
      </c>
      <c r="I66" s="68" t="s">
        <v>418</v>
      </c>
    </row>
    <row r="67" spans="1:9">
      <c r="A67" s="68" t="s">
        <v>422</v>
      </c>
      <c r="B67" s="68" t="s">
        <v>423</v>
      </c>
      <c r="C67" s="68" t="s">
        <v>424</v>
      </c>
      <c r="D67" s="68" t="s">
        <v>126</v>
      </c>
      <c r="E67" s="68" t="s">
        <v>209</v>
      </c>
      <c r="F67" s="68" t="s">
        <v>392</v>
      </c>
      <c r="G67" s="68" t="s">
        <v>838</v>
      </c>
      <c r="H67" s="68" t="s">
        <v>425</v>
      </c>
      <c r="I67" s="68" t="s">
        <v>426</v>
      </c>
    </row>
    <row r="68" spans="1:9">
      <c r="A68" s="68" t="s">
        <v>88</v>
      </c>
      <c r="B68" s="68" t="s">
        <v>348</v>
      </c>
      <c r="C68" s="68" t="s">
        <v>427</v>
      </c>
      <c r="D68" s="68" t="s">
        <v>126</v>
      </c>
      <c r="E68" s="68" t="e">
        <v>#N/A</v>
      </c>
      <c r="F68" s="68" t="e">
        <v>#N/A</v>
      </c>
      <c r="G68" s="68" t="s">
        <v>839</v>
      </c>
      <c r="H68" s="68" t="e">
        <v>#N/A</v>
      </c>
      <c r="I68" s="68">
        <v>0</v>
      </c>
    </row>
    <row r="69" spans="1:9">
      <c r="A69" s="68" t="s">
        <v>428</v>
      </c>
      <c r="B69" s="68" t="s">
        <v>353</v>
      </c>
      <c r="C69" s="68" t="s">
        <v>429</v>
      </c>
      <c r="D69" s="68" t="s">
        <v>126</v>
      </c>
      <c r="E69" s="68" t="s">
        <v>209</v>
      </c>
      <c r="F69" s="68" t="s">
        <v>392</v>
      </c>
      <c r="G69" s="68" t="s">
        <v>840</v>
      </c>
      <c r="H69" s="68" t="s">
        <v>431</v>
      </c>
      <c r="I69" s="68" t="s">
        <v>432</v>
      </c>
    </row>
    <row r="70" spans="1:9">
      <c r="A70" s="68" t="s">
        <v>433</v>
      </c>
      <c r="B70" s="68" t="s">
        <v>357</v>
      </c>
      <c r="C70" s="68" t="s">
        <v>434</v>
      </c>
      <c r="D70" s="68" t="s">
        <v>126</v>
      </c>
      <c r="E70" s="68" t="s">
        <v>209</v>
      </c>
      <c r="F70" s="68" t="s">
        <v>392</v>
      </c>
      <c r="G70" s="68" t="s">
        <v>841</v>
      </c>
      <c r="H70" s="68" t="s">
        <v>435</v>
      </c>
      <c r="I70" s="68" t="s">
        <v>436</v>
      </c>
    </row>
    <row r="71" spans="1:9">
      <c r="A71" s="68" t="s">
        <v>89</v>
      </c>
      <c r="B71" s="68" t="s">
        <v>360</v>
      </c>
      <c r="C71" s="68" t="s">
        <v>437</v>
      </c>
      <c r="D71" s="68" t="s">
        <v>126</v>
      </c>
      <c r="E71" s="68" t="s">
        <v>209</v>
      </c>
      <c r="F71" s="68" t="s">
        <v>438</v>
      </c>
      <c r="G71" s="68" t="s">
        <v>842</v>
      </c>
      <c r="H71" s="68" t="s">
        <v>440</v>
      </c>
      <c r="I71" s="68" t="s">
        <v>89</v>
      </c>
    </row>
    <row r="72" spans="1:9">
      <c r="A72" s="68" t="s">
        <v>441</v>
      </c>
      <c r="B72" s="68" t="s">
        <v>442</v>
      </c>
      <c r="C72" s="68" t="s">
        <v>443</v>
      </c>
      <c r="D72" s="68" t="s">
        <v>126</v>
      </c>
      <c r="E72" s="68" t="s">
        <v>209</v>
      </c>
      <c r="F72" s="68" t="s">
        <v>438</v>
      </c>
      <c r="G72" s="68" t="s">
        <v>843</v>
      </c>
      <c r="H72" s="68" t="s">
        <v>445</v>
      </c>
      <c r="I72" s="68" t="s">
        <v>441</v>
      </c>
    </row>
    <row r="73" spans="1:9">
      <c r="A73" s="68" t="s">
        <v>446</v>
      </c>
      <c r="B73" s="68" t="s">
        <v>366</v>
      </c>
      <c r="C73" s="68" t="s">
        <v>447</v>
      </c>
      <c r="D73" s="68" t="s">
        <v>126</v>
      </c>
      <c r="E73" s="68" t="s">
        <v>209</v>
      </c>
      <c r="F73" s="68" t="s">
        <v>438</v>
      </c>
      <c r="G73" s="68" t="s">
        <v>844</v>
      </c>
      <c r="H73" s="68" t="s">
        <v>449</v>
      </c>
      <c r="I73" s="68" t="s">
        <v>450</v>
      </c>
    </row>
    <row r="74" spans="1:9">
      <c r="A74" s="68" t="s">
        <v>451</v>
      </c>
      <c r="B74" s="68" t="s">
        <v>376</v>
      </c>
      <c r="C74" s="68" t="s">
        <v>452</v>
      </c>
      <c r="D74" s="68" t="s">
        <v>126</v>
      </c>
      <c r="E74" s="68" t="s">
        <v>209</v>
      </c>
      <c r="F74" s="68" t="s">
        <v>453</v>
      </c>
      <c r="G74" s="68" t="s">
        <v>845</v>
      </c>
      <c r="H74" s="68" t="s">
        <v>455</v>
      </c>
      <c r="I74" s="68" t="s">
        <v>456</v>
      </c>
    </row>
    <row r="75" spans="1:9">
      <c r="A75" s="68" t="s">
        <v>457</v>
      </c>
      <c r="B75" s="68" t="s">
        <v>382</v>
      </c>
      <c r="C75" s="68" t="s">
        <v>458</v>
      </c>
      <c r="D75" s="68" t="s">
        <v>126</v>
      </c>
      <c r="E75" s="68" t="s">
        <v>209</v>
      </c>
      <c r="F75" s="68" t="s">
        <v>453</v>
      </c>
      <c r="G75" s="68" t="s">
        <v>846</v>
      </c>
      <c r="H75" s="68" t="s">
        <v>460</v>
      </c>
      <c r="I75" s="68" t="s">
        <v>457</v>
      </c>
    </row>
    <row r="76" spans="1:9">
      <c r="A76" s="68" t="s">
        <v>461</v>
      </c>
      <c r="B76" s="68" t="s">
        <v>386</v>
      </c>
      <c r="C76" s="68" t="s">
        <v>462</v>
      </c>
      <c r="D76" s="68" t="s">
        <v>126</v>
      </c>
      <c r="E76" s="68" t="s">
        <v>209</v>
      </c>
      <c r="F76" s="68" t="s">
        <v>453</v>
      </c>
      <c r="G76" s="68" t="s">
        <v>847</v>
      </c>
      <c r="H76" s="68" t="s">
        <v>463</v>
      </c>
      <c r="I76" s="68" t="s">
        <v>464</v>
      </c>
    </row>
    <row r="77" spans="1:9">
      <c r="A77" s="68" t="s">
        <v>465</v>
      </c>
      <c r="B77" s="68" t="s">
        <v>466</v>
      </c>
      <c r="C77" s="68" t="s">
        <v>467</v>
      </c>
      <c r="D77" s="68" t="s">
        <v>126</v>
      </c>
      <c r="E77" s="68" t="s">
        <v>209</v>
      </c>
      <c r="F77" s="68" t="s">
        <v>453</v>
      </c>
      <c r="G77" s="68" t="s">
        <v>848</v>
      </c>
      <c r="H77" s="68" t="s">
        <v>469</v>
      </c>
      <c r="I77" s="68" t="s">
        <v>470</v>
      </c>
    </row>
    <row r="78" spans="1:9">
      <c r="A78" s="68" t="s">
        <v>471</v>
      </c>
      <c r="B78" s="68" t="s">
        <v>472</v>
      </c>
      <c r="C78" s="68" t="s">
        <v>473</v>
      </c>
      <c r="D78" s="68" t="s">
        <v>126</v>
      </c>
      <c r="E78" s="68" t="s">
        <v>209</v>
      </c>
      <c r="F78" s="68" t="s">
        <v>453</v>
      </c>
      <c r="G78" s="68" t="s">
        <v>849</v>
      </c>
      <c r="H78" s="68" t="s">
        <v>475</v>
      </c>
      <c r="I78" s="68" t="s">
        <v>476</v>
      </c>
    </row>
    <row r="79" spans="1:9">
      <c r="A79" s="68" t="s">
        <v>477</v>
      </c>
      <c r="B79" s="68" t="s">
        <v>478</v>
      </c>
      <c r="C79" s="68" t="s">
        <v>479</v>
      </c>
      <c r="D79" s="68" t="s">
        <v>126</v>
      </c>
      <c r="E79" s="68" t="s">
        <v>209</v>
      </c>
      <c r="F79" s="68" t="s">
        <v>453</v>
      </c>
      <c r="G79" s="68" t="s">
        <v>850</v>
      </c>
      <c r="H79" s="68" t="s">
        <v>481</v>
      </c>
      <c r="I79" s="68" t="s">
        <v>477</v>
      </c>
    </row>
    <row r="80" spans="1:9">
      <c r="A80" s="68" t="s">
        <v>482</v>
      </c>
      <c r="B80" s="68" t="s">
        <v>483</v>
      </c>
      <c r="C80" s="68" t="s">
        <v>484</v>
      </c>
      <c r="D80" s="68" t="s">
        <v>126</v>
      </c>
      <c r="E80" s="68" t="s">
        <v>209</v>
      </c>
      <c r="F80" s="68" t="s">
        <v>453</v>
      </c>
      <c r="G80" s="68" t="s">
        <v>851</v>
      </c>
      <c r="H80" s="68" t="s">
        <v>486</v>
      </c>
      <c r="I80" s="68" t="s">
        <v>487</v>
      </c>
    </row>
    <row r="81" spans="1:9">
      <c r="A81" s="68" t="s">
        <v>488</v>
      </c>
      <c r="B81" s="68" t="s">
        <v>489</v>
      </c>
      <c r="C81" s="68" t="s">
        <v>490</v>
      </c>
      <c r="D81" s="68" t="s">
        <v>126</v>
      </c>
      <c r="E81" s="68" t="s">
        <v>209</v>
      </c>
      <c r="F81" s="68" t="s">
        <v>453</v>
      </c>
      <c r="G81" s="68" t="s">
        <v>852</v>
      </c>
      <c r="H81" s="68" t="s">
        <v>492</v>
      </c>
      <c r="I81" s="68" t="s">
        <v>493</v>
      </c>
    </row>
    <row r="82" spans="1:9">
      <c r="A82" s="68" t="s">
        <v>494</v>
      </c>
      <c r="B82" s="68" t="s">
        <v>495</v>
      </c>
      <c r="C82" s="68" t="s">
        <v>496</v>
      </c>
      <c r="D82" s="68" t="s">
        <v>126</v>
      </c>
      <c r="E82" s="68" t="s">
        <v>209</v>
      </c>
      <c r="F82" s="68" t="s">
        <v>453</v>
      </c>
      <c r="G82" s="68" t="s">
        <v>853</v>
      </c>
      <c r="H82" s="68" t="s">
        <v>498</v>
      </c>
      <c r="I82" s="68" t="s">
        <v>451</v>
      </c>
    </row>
    <row r="83" spans="1:9">
      <c r="A83" s="68" t="s">
        <v>499</v>
      </c>
      <c r="B83" s="68" t="s">
        <v>393</v>
      </c>
      <c r="C83" s="68" t="s">
        <v>500</v>
      </c>
      <c r="D83" s="68" t="s">
        <v>126</v>
      </c>
      <c r="E83" s="68" t="s">
        <v>209</v>
      </c>
      <c r="F83" s="68" t="s">
        <v>501</v>
      </c>
      <c r="G83" s="68" t="s">
        <v>854</v>
      </c>
      <c r="H83" s="68" t="s">
        <v>503</v>
      </c>
      <c r="I83" s="68" t="s">
        <v>504</v>
      </c>
    </row>
    <row r="84" spans="1:9">
      <c r="A84" s="68" t="s">
        <v>505</v>
      </c>
      <c r="B84" s="68" t="s">
        <v>398</v>
      </c>
      <c r="C84" s="68" t="s">
        <v>506</v>
      </c>
      <c r="D84" s="68" t="s">
        <v>126</v>
      </c>
      <c r="E84" s="68" t="s">
        <v>209</v>
      </c>
      <c r="F84" s="68" t="s">
        <v>501</v>
      </c>
      <c r="G84" s="68" t="s">
        <v>855</v>
      </c>
      <c r="H84" s="68" t="s">
        <v>508</v>
      </c>
      <c r="I84" s="68" t="s">
        <v>505</v>
      </c>
    </row>
    <row r="85" spans="1:9">
      <c r="A85" s="68" t="s">
        <v>509</v>
      </c>
      <c r="B85" s="68" t="s">
        <v>403</v>
      </c>
      <c r="C85" s="68" t="s">
        <v>510</v>
      </c>
      <c r="D85" s="68" t="s">
        <v>126</v>
      </c>
      <c r="E85" s="68" t="e">
        <v>#N/A</v>
      </c>
      <c r="F85" s="68" t="e">
        <v>#N/A</v>
      </c>
      <c r="G85" s="68" t="s">
        <v>856</v>
      </c>
      <c r="H85" s="68" t="e">
        <v>#N/A</v>
      </c>
      <c r="I85" s="68">
        <v>0</v>
      </c>
    </row>
    <row r="86" spans="1:9">
      <c r="A86" s="68" t="s">
        <v>511</v>
      </c>
      <c r="B86" s="68" t="s">
        <v>409</v>
      </c>
      <c r="C86" s="68" t="s">
        <v>512</v>
      </c>
      <c r="D86" s="68" t="s">
        <v>126</v>
      </c>
      <c r="E86" s="68" t="s">
        <v>209</v>
      </c>
      <c r="F86" s="68" t="s">
        <v>501</v>
      </c>
      <c r="G86" s="68" t="s">
        <v>857</v>
      </c>
      <c r="H86" s="68" t="s">
        <v>514</v>
      </c>
      <c r="I86" s="68" t="s">
        <v>515</v>
      </c>
    </row>
    <row r="87" spans="1:9">
      <c r="A87" s="68" t="s">
        <v>516</v>
      </c>
      <c r="B87" s="68" t="s">
        <v>430</v>
      </c>
      <c r="C87" s="68" t="s">
        <v>517</v>
      </c>
      <c r="D87" s="68" t="s">
        <v>126</v>
      </c>
      <c r="E87" s="68" t="s">
        <v>209</v>
      </c>
      <c r="F87" s="68" t="s">
        <v>501</v>
      </c>
      <c r="G87" s="68" t="s">
        <v>858</v>
      </c>
      <c r="H87" s="68" t="s">
        <v>519</v>
      </c>
      <c r="I87" s="68" t="s">
        <v>520</v>
      </c>
    </row>
    <row r="88" spans="1:9">
      <c r="A88" s="68" t="s">
        <v>521</v>
      </c>
      <c r="B88" s="68" t="s">
        <v>415</v>
      </c>
      <c r="C88" s="68" t="s">
        <v>522</v>
      </c>
      <c r="D88" s="68" t="s">
        <v>126</v>
      </c>
      <c r="E88" s="68" t="s">
        <v>209</v>
      </c>
      <c r="F88" s="68" t="s">
        <v>501</v>
      </c>
      <c r="G88" s="68" t="s">
        <v>859</v>
      </c>
      <c r="H88" s="68" t="s">
        <v>524</v>
      </c>
      <c r="I88" s="68" t="s">
        <v>525</v>
      </c>
    </row>
    <row r="89" spans="1:9">
      <c r="A89" s="68" t="s">
        <v>92</v>
      </c>
      <c r="B89" s="68" t="s">
        <v>439</v>
      </c>
      <c r="C89" s="68" t="s">
        <v>526</v>
      </c>
      <c r="D89" s="68" t="s">
        <v>126</v>
      </c>
      <c r="E89" s="68" t="s">
        <v>209</v>
      </c>
      <c r="F89" s="68" t="s">
        <v>501</v>
      </c>
      <c r="G89" s="68" t="s">
        <v>860</v>
      </c>
      <c r="H89" s="68" t="s">
        <v>528</v>
      </c>
      <c r="I89" s="68" t="s">
        <v>529</v>
      </c>
    </row>
    <row r="90" spans="1:9">
      <c r="A90" s="68" t="s">
        <v>530</v>
      </c>
      <c r="B90" s="68" t="s">
        <v>444</v>
      </c>
      <c r="C90" s="68" t="s">
        <v>531</v>
      </c>
      <c r="D90" s="68" t="s">
        <v>126</v>
      </c>
      <c r="E90" s="68" t="s">
        <v>209</v>
      </c>
      <c r="F90" s="68" t="s">
        <v>501</v>
      </c>
      <c r="G90" s="68" t="s">
        <v>861</v>
      </c>
      <c r="H90" s="68" t="s">
        <v>533</v>
      </c>
      <c r="I90" s="68" t="s">
        <v>530</v>
      </c>
    </row>
    <row r="91" spans="1:9">
      <c r="A91" s="68" t="s">
        <v>534</v>
      </c>
      <c r="B91" s="68" t="s">
        <v>448</v>
      </c>
      <c r="C91" s="68" t="s">
        <v>535</v>
      </c>
      <c r="D91" s="68" t="s">
        <v>126</v>
      </c>
      <c r="E91" s="68" t="s">
        <v>209</v>
      </c>
      <c r="F91" s="68" t="s">
        <v>501</v>
      </c>
      <c r="G91" s="68" t="s">
        <v>862</v>
      </c>
      <c r="H91" s="68" t="s">
        <v>537</v>
      </c>
      <c r="I91" s="68" t="s">
        <v>538</v>
      </c>
    </row>
    <row r="92" spans="1:9">
      <c r="A92" s="68" t="s">
        <v>539</v>
      </c>
      <c r="B92" s="68" t="s">
        <v>540</v>
      </c>
      <c r="C92" s="68" t="s">
        <v>541</v>
      </c>
      <c r="D92" s="68" t="s">
        <v>126</v>
      </c>
      <c r="E92" s="68" t="s">
        <v>209</v>
      </c>
      <c r="F92" s="68" t="s">
        <v>501</v>
      </c>
      <c r="G92" s="68" t="s">
        <v>863</v>
      </c>
      <c r="H92" s="68" t="s">
        <v>543</v>
      </c>
      <c r="I92" s="68" t="s">
        <v>544</v>
      </c>
    </row>
    <row r="93" spans="1:9">
      <c r="A93" s="68" t="s">
        <v>545</v>
      </c>
      <c r="B93" s="68" t="s">
        <v>546</v>
      </c>
      <c r="C93" s="68" t="s">
        <v>547</v>
      </c>
      <c r="D93" s="68" t="s">
        <v>126</v>
      </c>
      <c r="E93" s="68" t="s">
        <v>209</v>
      </c>
      <c r="F93" s="68" t="s">
        <v>501</v>
      </c>
      <c r="G93" s="68" t="s">
        <v>864</v>
      </c>
      <c r="H93" s="68" t="s">
        <v>549</v>
      </c>
      <c r="I93" s="68" t="s">
        <v>545</v>
      </c>
    </row>
    <row r="94" spans="1:9">
      <c r="A94" s="68" t="s">
        <v>550</v>
      </c>
      <c r="B94" s="68" t="s">
        <v>551</v>
      </c>
      <c r="C94" s="68" t="s">
        <v>552</v>
      </c>
      <c r="D94" s="68" t="s">
        <v>126</v>
      </c>
      <c r="E94" s="68" t="s">
        <v>209</v>
      </c>
      <c r="F94" s="68" t="s">
        <v>501</v>
      </c>
      <c r="G94" s="68" t="s">
        <v>865</v>
      </c>
      <c r="H94" s="68" t="s">
        <v>553</v>
      </c>
      <c r="I94" s="68" t="s">
        <v>554</v>
      </c>
    </row>
    <row r="95" spans="1:9">
      <c r="A95" s="68" t="s">
        <v>555</v>
      </c>
      <c r="B95" s="68" t="s">
        <v>556</v>
      </c>
      <c r="C95" s="68" t="s">
        <v>557</v>
      </c>
      <c r="D95" s="68" t="s">
        <v>126</v>
      </c>
      <c r="E95" s="68" t="s">
        <v>209</v>
      </c>
      <c r="F95" s="68" t="s">
        <v>501</v>
      </c>
      <c r="G95" s="68" t="s">
        <v>866</v>
      </c>
      <c r="H95" s="68" t="s">
        <v>558</v>
      </c>
      <c r="I95" s="68" t="s">
        <v>559</v>
      </c>
    </row>
    <row r="96" spans="1:9">
      <c r="A96" s="68" t="s">
        <v>560</v>
      </c>
      <c r="B96" s="68" t="s">
        <v>561</v>
      </c>
      <c r="C96" s="68" t="e">
        <v>#N/A</v>
      </c>
      <c r="D96" s="68" t="e">
        <v>#N/A</v>
      </c>
      <c r="E96" s="68" t="e">
        <v>#N/A</v>
      </c>
      <c r="F96" s="68" t="e">
        <v>#N/A</v>
      </c>
      <c r="G96" s="68" t="s">
        <v>867</v>
      </c>
      <c r="H96" s="68" t="e">
        <v>#N/A</v>
      </c>
      <c r="I96" s="68" t="e">
        <v>#N/A</v>
      </c>
    </row>
    <row r="97" spans="1:9">
      <c r="A97" s="68" t="s">
        <v>93</v>
      </c>
      <c r="B97" s="68" t="s">
        <v>454</v>
      </c>
      <c r="C97" s="68" t="s">
        <v>562</v>
      </c>
      <c r="D97" s="68" t="s">
        <v>126</v>
      </c>
      <c r="E97" s="68" t="s">
        <v>209</v>
      </c>
      <c r="F97" s="68" t="s">
        <v>563</v>
      </c>
      <c r="G97" s="68" t="s">
        <v>868</v>
      </c>
      <c r="H97" s="68" t="s">
        <v>565</v>
      </c>
      <c r="I97" s="68" t="s">
        <v>566</v>
      </c>
    </row>
    <row r="98" spans="1:9">
      <c r="A98" s="68" t="s">
        <v>567</v>
      </c>
      <c r="B98" s="68" t="s">
        <v>459</v>
      </c>
      <c r="C98" s="68" t="s">
        <v>568</v>
      </c>
      <c r="D98" s="68" t="s">
        <v>126</v>
      </c>
      <c r="E98" s="68" t="s">
        <v>209</v>
      </c>
      <c r="F98" s="68" t="s">
        <v>563</v>
      </c>
      <c r="G98" s="68" t="s">
        <v>869</v>
      </c>
      <c r="H98" s="68" t="s">
        <v>570</v>
      </c>
      <c r="I98" s="68" t="s">
        <v>571</v>
      </c>
    </row>
    <row r="99" spans="1:9">
      <c r="A99" s="68" t="s">
        <v>572</v>
      </c>
      <c r="B99" s="68" t="s">
        <v>474</v>
      </c>
      <c r="C99" s="68" t="s">
        <v>573</v>
      </c>
      <c r="D99" s="68" t="s">
        <v>126</v>
      </c>
      <c r="E99" s="68" t="s">
        <v>209</v>
      </c>
      <c r="F99" s="68" t="s">
        <v>563</v>
      </c>
      <c r="G99" s="68" t="s">
        <v>870</v>
      </c>
      <c r="H99" s="68" t="s">
        <v>574</v>
      </c>
      <c r="I99" s="68" t="s">
        <v>575</v>
      </c>
    </row>
    <row r="100" spans="1:9">
      <c r="A100" s="68" t="s">
        <v>576</v>
      </c>
      <c r="B100" s="68" t="s">
        <v>468</v>
      </c>
      <c r="C100" s="68" t="s">
        <v>577</v>
      </c>
      <c r="D100" s="68" t="s">
        <v>126</v>
      </c>
      <c r="E100" s="68" t="s">
        <v>209</v>
      </c>
      <c r="F100" s="68" t="s">
        <v>563</v>
      </c>
      <c r="G100" s="68" t="s">
        <v>871</v>
      </c>
      <c r="H100" s="68" t="s">
        <v>579</v>
      </c>
      <c r="I100" s="68" t="s">
        <v>580</v>
      </c>
    </row>
    <row r="101" spans="1:9">
      <c r="A101" s="68" t="s">
        <v>581</v>
      </c>
      <c r="B101" s="68" t="s">
        <v>582</v>
      </c>
      <c r="C101" s="68" t="s">
        <v>583</v>
      </c>
      <c r="D101" s="68" t="s">
        <v>126</v>
      </c>
      <c r="E101" s="68" t="s">
        <v>209</v>
      </c>
      <c r="F101" s="68" t="s">
        <v>563</v>
      </c>
      <c r="G101" s="68" t="s">
        <v>872</v>
      </c>
      <c r="H101" s="68" t="s">
        <v>585</v>
      </c>
      <c r="I101" s="68" t="s">
        <v>586</v>
      </c>
    </row>
    <row r="102" spans="1:9">
      <c r="A102" s="68" t="s">
        <v>587</v>
      </c>
      <c r="B102" s="68" t="s">
        <v>480</v>
      </c>
      <c r="C102" s="68" t="s">
        <v>588</v>
      </c>
      <c r="D102" s="68" t="s">
        <v>126</v>
      </c>
      <c r="E102" s="68" t="s">
        <v>209</v>
      </c>
      <c r="F102" s="68" t="s">
        <v>563</v>
      </c>
      <c r="G102" s="68" t="s">
        <v>873</v>
      </c>
      <c r="H102" s="68" t="s">
        <v>590</v>
      </c>
      <c r="I102" s="68" t="s">
        <v>591</v>
      </c>
    </row>
    <row r="103" spans="1:9">
      <c r="A103" s="68" t="s">
        <v>592</v>
      </c>
      <c r="B103" s="68" t="s">
        <v>485</v>
      </c>
      <c r="C103" s="68" t="s">
        <v>593</v>
      </c>
      <c r="D103" s="68" t="s">
        <v>126</v>
      </c>
      <c r="E103" s="68" t="e">
        <v>#N/A</v>
      </c>
      <c r="F103" s="68" t="e">
        <v>#N/A</v>
      </c>
      <c r="G103" s="68" t="s">
        <v>874</v>
      </c>
      <c r="H103" s="68" t="e">
        <v>#N/A</v>
      </c>
      <c r="I103" s="68">
        <v>0</v>
      </c>
    </row>
    <row r="104" spans="1:9">
      <c r="A104" s="68" t="s">
        <v>594</v>
      </c>
      <c r="B104" s="68" t="s">
        <v>491</v>
      </c>
      <c r="C104" s="68" t="s">
        <v>595</v>
      </c>
      <c r="D104" s="68" t="s">
        <v>126</v>
      </c>
      <c r="E104" s="68" t="s">
        <v>209</v>
      </c>
      <c r="F104" s="68" t="s">
        <v>563</v>
      </c>
      <c r="G104" s="68" t="s">
        <v>875</v>
      </c>
      <c r="H104" s="68" t="s">
        <v>596</v>
      </c>
      <c r="I104" s="68" t="s">
        <v>594</v>
      </c>
    </row>
    <row r="105" spans="1:9">
      <c r="A105" s="68" t="s">
        <v>597</v>
      </c>
      <c r="B105" s="68" t="s">
        <v>497</v>
      </c>
      <c r="C105" s="68" t="s">
        <v>598</v>
      </c>
      <c r="D105" s="68" t="s">
        <v>126</v>
      </c>
      <c r="E105" s="68" t="s">
        <v>209</v>
      </c>
      <c r="F105" s="68" t="s">
        <v>392</v>
      </c>
      <c r="G105" s="68" t="s">
        <v>876</v>
      </c>
      <c r="H105" s="68" t="s">
        <v>599</v>
      </c>
      <c r="I105" s="68" t="s">
        <v>600</v>
      </c>
    </row>
    <row r="106" spans="1:9">
      <c r="A106" s="68" t="s">
        <v>601</v>
      </c>
      <c r="B106" s="68" t="s">
        <v>502</v>
      </c>
      <c r="C106" s="68" t="s">
        <v>602</v>
      </c>
      <c r="D106" s="68" t="s">
        <v>126</v>
      </c>
      <c r="E106" s="68" t="s">
        <v>209</v>
      </c>
      <c r="F106" s="68" t="s">
        <v>563</v>
      </c>
      <c r="G106" s="68" t="s">
        <v>877</v>
      </c>
      <c r="H106" s="68" t="s">
        <v>604</v>
      </c>
      <c r="I106" s="68" t="s">
        <v>605</v>
      </c>
    </row>
    <row r="107" spans="1:9">
      <c r="A107" s="68" t="s">
        <v>606</v>
      </c>
      <c r="B107" s="68" t="s">
        <v>507</v>
      </c>
      <c r="C107" s="68" t="s">
        <v>607</v>
      </c>
      <c r="D107" s="68" t="s">
        <v>126</v>
      </c>
      <c r="E107" s="68" t="s">
        <v>209</v>
      </c>
      <c r="F107" s="68" t="s">
        <v>563</v>
      </c>
      <c r="G107" s="68" t="s">
        <v>878</v>
      </c>
      <c r="H107" s="68" t="s">
        <v>608</v>
      </c>
      <c r="I107" s="68" t="s">
        <v>609</v>
      </c>
    </row>
    <row r="108" spans="1:9">
      <c r="A108" s="68" t="s">
        <v>610</v>
      </c>
      <c r="B108" s="68" t="s">
        <v>611</v>
      </c>
      <c r="C108" s="68" t="s">
        <v>612</v>
      </c>
      <c r="D108" s="68" t="s">
        <v>126</v>
      </c>
      <c r="E108" s="68" t="s">
        <v>209</v>
      </c>
      <c r="F108" s="68" t="s">
        <v>563</v>
      </c>
      <c r="G108" s="68" t="s">
        <v>879</v>
      </c>
      <c r="H108" s="68" t="s">
        <v>613</v>
      </c>
      <c r="I108" s="68" t="s">
        <v>614</v>
      </c>
    </row>
    <row r="109" spans="1:9">
      <c r="A109" s="68" t="s">
        <v>615</v>
      </c>
      <c r="B109" s="68" t="s">
        <v>513</v>
      </c>
      <c r="C109" s="68" t="s">
        <v>616</v>
      </c>
      <c r="D109" s="68" t="s">
        <v>126</v>
      </c>
      <c r="E109" s="68" t="s">
        <v>209</v>
      </c>
      <c r="F109" s="68" t="s">
        <v>563</v>
      </c>
      <c r="G109" s="68" t="s">
        <v>880</v>
      </c>
      <c r="H109" s="68" t="s">
        <v>617</v>
      </c>
      <c r="I109" s="68" t="s">
        <v>618</v>
      </c>
    </row>
    <row r="110" spans="1:9">
      <c r="A110" s="68" t="s">
        <v>619</v>
      </c>
      <c r="B110" s="68" t="s">
        <v>518</v>
      </c>
      <c r="C110" s="68" t="s">
        <v>620</v>
      </c>
      <c r="D110" s="68" t="s">
        <v>126</v>
      </c>
      <c r="E110" s="68" t="s">
        <v>209</v>
      </c>
      <c r="F110" s="68" t="s">
        <v>563</v>
      </c>
      <c r="G110" s="68" t="s">
        <v>881</v>
      </c>
      <c r="H110" s="68" t="s">
        <v>621</v>
      </c>
      <c r="I110" s="68" t="s">
        <v>619</v>
      </c>
    </row>
    <row r="111" spans="1:9">
      <c r="A111" s="68" t="s">
        <v>622</v>
      </c>
      <c r="B111" s="68" t="s">
        <v>523</v>
      </c>
      <c r="C111" s="68" t="s">
        <v>623</v>
      </c>
      <c r="D111" s="68" t="s">
        <v>126</v>
      </c>
      <c r="E111" s="68" t="s">
        <v>209</v>
      </c>
      <c r="F111" s="68" t="s">
        <v>624</v>
      </c>
      <c r="G111" s="68" t="s">
        <v>882</v>
      </c>
      <c r="H111" s="68" t="s">
        <v>625</v>
      </c>
      <c r="I111" s="68" t="s">
        <v>626</v>
      </c>
    </row>
    <row r="112" spans="1:9">
      <c r="A112" s="68" t="s">
        <v>627</v>
      </c>
      <c r="B112" s="68" t="s">
        <v>628</v>
      </c>
      <c r="C112" s="68" t="s">
        <v>629</v>
      </c>
      <c r="D112" s="68" t="s">
        <v>126</v>
      </c>
      <c r="E112" s="68" t="s">
        <v>209</v>
      </c>
      <c r="F112" s="68" t="s">
        <v>563</v>
      </c>
      <c r="G112" s="68" t="s">
        <v>883</v>
      </c>
      <c r="H112" s="68" t="s">
        <v>630</v>
      </c>
      <c r="I112" s="68" t="s">
        <v>631</v>
      </c>
    </row>
    <row r="113" spans="1:9">
      <c r="A113" s="68" t="s">
        <v>632</v>
      </c>
      <c r="B113" s="68" t="s">
        <v>527</v>
      </c>
      <c r="C113" s="68" t="s">
        <v>633</v>
      </c>
      <c r="D113" s="68" t="s">
        <v>126</v>
      </c>
      <c r="E113" s="68" t="s">
        <v>209</v>
      </c>
      <c r="F113" s="68" t="s">
        <v>624</v>
      </c>
      <c r="G113" s="68" t="s">
        <v>884</v>
      </c>
      <c r="H113" s="68" t="s">
        <v>635</v>
      </c>
      <c r="I113" s="68" t="s">
        <v>636</v>
      </c>
    </row>
    <row r="114" spans="1:9">
      <c r="A114" s="68" t="s">
        <v>637</v>
      </c>
      <c r="B114" s="68" t="s">
        <v>532</v>
      </c>
      <c r="C114" s="68" t="s">
        <v>638</v>
      </c>
      <c r="D114" s="68" t="s">
        <v>126</v>
      </c>
      <c r="E114" s="68" t="s">
        <v>209</v>
      </c>
      <c r="F114" s="68" t="s">
        <v>624</v>
      </c>
      <c r="G114" s="68" t="s">
        <v>885</v>
      </c>
      <c r="H114" s="68" t="s">
        <v>640</v>
      </c>
      <c r="I114" s="68" t="s">
        <v>641</v>
      </c>
    </row>
    <row r="115" spans="1:9">
      <c r="A115" s="68" t="s">
        <v>642</v>
      </c>
      <c r="B115" s="68" t="s">
        <v>536</v>
      </c>
      <c r="C115" s="68" t="s">
        <v>643</v>
      </c>
      <c r="D115" s="68" t="s">
        <v>126</v>
      </c>
      <c r="E115" s="68" t="s">
        <v>209</v>
      </c>
      <c r="F115" s="68" t="s">
        <v>624</v>
      </c>
      <c r="G115" s="68" t="s">
        <v>886</v>
      </c>
      <c r="H115" s="68" t="s">
        <v>645</v>
      </c>
      <c r="I115" s="68" t="s">
        <v>646</v>
      </c>
    </row>
    <row r="116" spans="1:9">
      <c r="A116" s="68" t="s">
        <v>647</v>
      </c>
      <c r="B116" s="68" t="s">
        <v>542</v>
      </c>
      <c r="C116" s="68" t="s">
        <v>648</v>
      </c>
      <c r="D116" s="68" t="s">
        <v>126</v>
      </c>
      <c r="E116" s="68" t="s">
        <v>209</v>
      </c>
      <c r="F116" s="68" t="s">
        <v>624</v>
      </c>
      <c r="G116" s="68" t="s">
        <v>887</v>
      </c>
      <c r="H116" s="68" t="s">
        <v>650</v>
      </c>
      <c r="I116" s="68" t="s">
        <v>647</v>
      </c>
    </row>
    <row r="117" spans="1:9">
      <c r="A117" s="68" t="s">
        <v>651</v>
      </c>
      <c r="B117" s="68" t="s">
        <v>548</v>
      </c>
      <c r="C117" s="68" t="s">
        <v>652</v>
      </c>
      <c r="D117" s="68" t="s">
        <v>126</v>
      </c>
      <c r="E117" s="68" t="s">
        <v>209</v>
      </c>
      <c r="F117" s="68" t="s">
        <v>624</v>
      </c>
      <c r="G117" s="68" t="s">
        <v>888</v>
      </c>
      <c r="H117" s="68" t="s">
        <v>653</v>
      </c>
      <c r="I117" s="68" t="s">
        <v>654</v>
      </c>
    </row>
    <row r="118" spans="1:9">
      <c r="A118" s="68" t="s">
        <v>655</v>
      </c>
      <c r="B118" s="68" t="s">
        <v>656</v>
      </c>
      <c r="C118" s="68" t="s">
        <v>657</v>
      </c>
      <c r="D118" s="68" t="s">
        <v>126</v>
      </c>
      <c r="E118" s="68" t="s">
        <v>209</v>
      </c>
      <c r="F118" s="68" t="s">
        <v>624</v>
      </c>
      <c r="G118" s="68" t="s">
        <v>889</v>
      </c>
      <c r="H118" s="68" t="s">
        <v>658</v>
      </c>
      <c r="I118" s="68" t="s">
        <v>659</v>
      </c>
    </row>
    <row r="119" spans="1:9">
      <c r="A119" s="68" t="s">
        <v>660</v>
      </c>
      <c r="B119" s="68" t="s">
        <v>634</v>
      </c>
      <c r="C119" s="68" t="s">
        <v>661</v>
      </c>
      <c r="D119" s="68" t="s">
        <v>126</v>
      </c>
      <c r="E119" s="68" t="s">
        <v>209</v>
      </c>
      <c r="F119" s="68" t="s">
        <v>662</v>
      </c>
      <c r="G119" s="68" t="s">
        <v>890</v>
      </c>
      <c r="H119" s="68" t="s">
        <v>663</v>
      </c>
      <c r="I119" s="68" t="s">
        <v>664</v>
      </c>
    </row>
    <row r="120" spans="1:9">
      <c r="A120" s="68" t="s">
        <v>665</v>
      </c>
      <c r="B120" s="68" t="s">
        <v>639</v>
      </c>
      <c r="C120" s="68" t="s">
        <v>666</v>
      </c>
      <c r="D120" s="68" t="s">
        <v>126</v>
      </c>
      <c r="E120" s="68" t="s">
        <v>209</v>
      </c>
      <c r="F120" s="68" t="s">
        <v>662</v>
      </c>
      <c r="G120" s="68" t="s">
        <v>891</v>
      </c>
      <c r="H120" s="68" t="s">
        <v>667</v>
      </c>
      <c r="I120" s="68" t="s">
        <v>668</v>
      </c>
    </row>
    <row r="121" spans="1:9">
      <c r="A121" s="68" t="s">
        <v>669</v>
      </c>
      <c r="B121" s="68" t="s">
        <v>644</v>
      </c>
      <c r="C121" s="68" t="s">
        <v>670</v>
      </c>
      <c r="D121" s="68" t="s">
        <v>126</v>
      </c>
      <c r="E121" s="68" t="s">
        <v>209</v>
      </c>
      <c r="F121" s="68" t="s">
        <v>662</v>
      </c>
      <c r="G121" s="68" t="s">
        <v>892</v>
      </c>
      <c r="H121" s="68" t="s">
        <v>671</v>
      </c>
      <c r="I121" s="68" t="s">
        <v>672</v>
      </c>
    </row>
    <row r="122" spans="1:9">
      <c r="A122" s="68" t="s">
        <v>673</v>
      </c>
      <c r="B122" s="68" t="s">
        <v>649</v>
      </c>
      <c r="C122" s="68" t="s">
        <v>674</v>
      </c>
      <c r="D122" s="68" t="s">
        <v>126</v>
      </c>
      <c r="E122" s="68" t="s">
        <v>209</v>
      </c>
      <c r="F122" s="68" t="s">
        <v>662</v>
      </c>
      <c r="G122" s="68" t="s">
        <v>893</v>
      </c>
      <c r="H122" s="68" t="s">
        <v>675</v>
      </c>
      <c r="I122" s="68" t="s">
        <v>676</v>
      </c>
    </row>
    <row r="123" spans="1:9">
      <c r="A123" s="68" t="s">
        <v>97</v>
      </c>
      <c r="B123" s="68" t="s">
        <v>677</v>
      </c>
      <c r="C123" s="68" t="s">
        <v>678</v>
      </c>
      <c r="D123" s="68" t="s">
        <v>126</v>
      </c>
      <c r="E123" s="68" t="s">
        <v>209</v>
      </c>
      <c r="F123" s="68" t="s">
        <v>662</v>
      </c>
      <c r="G123" s="68" t="s">
        <v>894</v>
      </c>
      <c r="H123" s="68" t="s">
        <v>680</v>
      </c>
      <c r="I123" s="68" t="s">
        <v>681</v>
      </c>
    </row>
    <row r="124" spans="1:9">
      <c r="A124" s="68" t="s">
        <v>682</v>
      </c>
      <c r="B124" s="68" t="s">
        <v>683</v>
      </c>
      <c r="C124" s="68" t="s">
        <v>684</v>
      </c>
      <c r="D124" s="68" t="s">
        <v>126</v>
      </c>
      <c r="E124" s="68" t="s">
        <v>209</v>
      </c>
      <c r="F124" s="68" t="s">
        <v>662</v>
      </c>
      <c r="G124" s="68" t="s">
        <v>895</v>
      </c>
      <c r="H124" s="68" t="s">
        <v>686</v>
      </c>
      <c r="I124" s="68" t="s">
        <v>687</v>
      </c>
    </row>
    <row r="125" spans="1:9">
      <c r="A125" s="68" t="s">
        <v>688</v>
      </c>
      <c r="B125" s="68" t="s">
        <v>689</v>
      </c>
      <c r="C125" s="68" t="s">
        <v>690</v>
      </c>
      <c r="D125" s="68" t="s">
        <v>126</v>
      </c>
      <c r="E125" s="68" t="s">
        <v>209</v>
      </c>
      <c r="F125" s="68" t="s">
        <v>662</v>
      </c>
      <c r="G125" s="68" t="s">
        <v>896</v>
      </c>
      <c r="H125" s="68" t="s">
        <v>692</v>
      </c>
      <c r="I125" s="68" t="s">
        <v>693</v>
      </c>
    </row>
    <row r="126" spans="1:9">
      <c r="A126" s="68" t="s">
        <v>694</v>
      </c>
      <c r="B126" s="68" t="s">
        <v>695</v>
      </c>
      <c r="C126" s="68" t="s">
        <v>696</v>
      </c>
      <c r="D126" s="68" t="s">
        <v>126</v>
      </c>
      <c r="E126" s="68" t="s">
        <v>209</v>
      </c>
      <c r="F126" s="68" t="s">
        <v>662</v>
      </c>
      <c r="G126" s="68" t="s">
        <v>897</v>
      </c>
      <c r="H126" s="68" t="s">
        <v>697</v>
      </c>
      <c r="I126" s="68" t="s">
        <v>698</v>
      </c>
    </row>
    <row r="127" spans="1:9">
      <c r="A127" s="68" t="s">
        <v>699</v>
      </c>
      <c r="B127" s="68" t="s">
        <v>700</v>
      </c>
      <c r="C127" s="68" t="e">
        <v>#N/A</v>
      </c>
      <c r="D127" s="68" t="e">
        <v>#N/A</v>
      </c>
      <c r="E127" s="68" t="e">
        <v>#N/A</v>
      </c>
      <c r="F127" s="68" t="e">
        <v>#N/A</v>
      </c>
      <c r="G127" s="68" t="s">
        <v>898</v>
      </c>
      <c r="H127" s="68" t="e">
        <v>#N/A</v>
      </c>
      <c r="I127" s="68" t="e">
        <v>#N/A</v>
      </c>
    </row>
    <row r="128" spans="1:9">
      <c r="A128" s="68" t="s">
        <v>98</v>
      </c>
      <c r="B128" s="68" t="s">
        <v>603</v>
      </c>
      <c r="C128" s="68" t="s">
        <v>701</v>
      </c>
      <c r="D128" s="68" t="s">
        <v>126</v>
      </c>
      <c r="E128" s="68" t="s">
        <v>209</v>
      </c>
      <c r="F128" s="68" t="s">
        <v>702</v>
      </c>
      <c r="G128" s="68" t="s">
        <v>899</v>
      </c>
      <c r="H128" s="68" t="s">
        <v>704</v>
      </c>
      <c r="I128" s="68" t="s">
        <v>705</v>
      </c>
    </row>
    <row r="129" spans="1:9">
      <c r="A129" s="68" t="s">
        <v>98</v>
      </c>
      <c r="B129" s="68" t="s">
        <v>706</v>
      </c>
      <c r="C129" s="68" t="s">
        <v>707</v>
      </c>
      <c r="D129" s="68" t="s">
        <v>126</v>
      </c>
      <c r="E129" s="68" t="s">
        <v>209</v>
      </c>
      <c r="F129" s="68" t="s">
        <v>702</v>
      </c>
      <c r="G129" s="68" t="s">
        <v>900</v>
      </c>
      <c r="H129" s="68" t="s">
        <v>708</v>
      </c>
      <c r="I129" s="68" t="s">
        <v>98</v>
      </c>
    </row>
    <row r="130" spans="1:9">
      <c r="A130" s="68" t="s">
        <v>99</v>
      </c>
      <c r="B130" s="68" t="s">
        <v>564</v>
      </c>
      <c r="C130" s="68" t="s">
        <v>709</v>
      </c>
      <c r="D130" s="68" t="s">
        <v>126</v>
      </c>
      <c r="E130" s="68" t="s">
        <v>209</v>
      </c>
      <c r="F130" s="68" t="s">
        <v>702</v>
      </c>
      <c r="G130" s="68" t="s">
        <v>901</v>
      </c>
      <c r="H130" s="68" t="s">
        <v>704</v>
      </c>
      <c r="I130" s="68" t="s">
        <v>710</v>
      </c>
    </row>
    <row r="131" spans="1:9">
      <c r="A131" s="68" t="s">
        <v>711</v>
      </c>
      <c r="B131" s="68" t="s">
        <v>569</v>
      </c>
      <c r="C131" s="68" t="s">
        <v>712</v>
      </c>
      <c r="D131" s="68" t="s">
        <v>126</v>
      </c>
      <c r="E131" s="68" t="s">
        <v>209</v>
      </c>
      <c r="F131" s="68" t="s">
        <v>702</v>
      </c>
      <c r="G131" s="68" t="s">
        <v>902</v>
      </c>
      <c r="H131" s="68" t="s">
        <v>713</v>
      </c>
      <c r="I131" s="68" t="s">
        <v>714</v>
      </c>
    </row>
    <row r="132" spans="1:9">
      <c r="A132" s="68" t="s">
        <v>715</v>
      </c>
      <c r="B132" s="68" t="s">
        <v>578</v>
      </c>
      <c r="C132" s="68" t="s">
        <v>716</v>
      </c>
      <c r="D132" s="68" t="s">
        <v>126</v>
      </c>
      <c r="E132" s="68" t="s">
        <v>209</v>
      </c>
      <c r="F132" s="68" t="s">
        <v>702</v>
      </c>
      <c r="G132" s="68" t="s">
        <v>903</v>
      </c>
      <c r="H132" s="68" t="s">
        <v>717</v>
      </c>
      <c r="I132" s="68" t="s">
        <v>715</v>
      </c>
    </row>
    <row r="133" spans="1:9">
      <c r="A133" s="68" t="s">
        <v>718</v>
      </c>
      <c r="B133" s="68" t="s">
        <v>584</v>
      </c>
      <c r="C133" s="68" t="s">
        <v>719</v>
      </c>
      <c r="D133" s="68" t="s">
        <v>126</v>
      </c>
      <c r="E133" s="68" t="s">
        <v>209</v>
      </c>
      <c r="F133" s="68" t="s">
        <v>702</v>
      </c>
      <c r="G133" s="68" t="s">
        <v>904</v>
      </c>
      <c r="H133" s="68" t="s">
        <v>720</v>
      </c>
      <c r="I133" s="68" t="s">
        <v>718</v>
      </c>
    </row>
    <row r="134" spans="1:9">
      <c r="A134" s="68" t="s">
        <v>721</v>
      </c>
      <c r="B134" s="68" t="s">
        <v>722</v>
      </c>
      <c r="C134" s="68" t="s">
        <v>723</v>
      </c>
      <c r="D134" s="68" t="s">
        <v>126</v>
      </c>
      <c r="E134" s="68" t="s">
        <v>209</v>
      </c>
      <c r="F134" s="68" t="s">
        <v>702</v>
      </c>
      <c r="G134" s="68" t="s">
        <v>905</v>
      </c>
      <c r="H134" s="68" t="s">
        <v>724</v>
      </c>
      <c r="I134" s="68" t="s">
        <v>721</v>
      </c>
    </row>
    <row r="135" spans="1:9">
      <c r="A135" s="68" t="s">
        <v>725</v>
      </c>
      <c r="B135" s="68" t="s">
        <v>726</v>
      </c>
      <c r="C135" s="68" t="s">
        <v>727</v>
      </c>
      <c r="D135" s="68" t="s">
        <v>126</v>
      </c>
      <c r="E135" s="68" t="s">
        <v>209</v>
      </c>
      <c r="F135" s="68" t="s">
        <v>563</v>
      </c>
      <c r="G135" s="68" t="s">
        <v>906</v>
      </c>
      <c r="H135" s="68" t="s">
        <v>729</v>
      </c>
      <c r="I135" s="68" t="s">
        <v>730</v>
      </c>
    </row>
    <row r="136" spans="1:9">
      <c r="A136" s="68" t="s">
        <v>731</v>
      </c>
      <c r="B136" s="68" t="s">
        <v>732</v>
      </c>
      <c r="C136" s="68" t="s">
        <v>733</v>
      </c>
      <c r="D136" s="68" t="s">
        <v>126</v>
      </c>
      <c r="E136" s="68" t="s">
        <v>209</v>
      </c>
      <c r="F136" s="68" t="s">
        <v>702</v>
      </c>
      <c r="G136" s="68" t="s">
        <v>907</v>
      </c>
      <c r="H136" s="68" t="s">
        <v>734</v>
      </c>
      <c r="I136" s="68" t="s">
        <v>735</v>
      </c>
    </row>
    <row r="137" spans="1:9">
      <c r="A137" s="68" t="s">
        <v>100</v>
      </c>
      <c r="B137" s="68" t="s">
        <v>736</v>
      </c>
      <c r="C137" s="68" t="s">
        <v>737</v>
      </c>
      <c r="D137" s="68" t="s">
        <v>126</v>
      </c>
      <c r="E137" s="68" t="e">
        <v>#N/A</v>
      </c>
      <c r="F137" s="68" t="e">
        <v>#N/A</v>
      </c>
      <c r="G137" s="68" t="s">
        <v>908</v>
      </c>
      <c r="H137" s="68" t="e">
        <v>#N/A</v>
      </c>
      <c r="I137" s="68">
        <v>0</v>
      </c>
    </row>
    <row r="138" spans="1:9">
      <c r="A138" s="68" t="s">
        <v>738</v>
      </c>
      <c r="B138" s="68" t="s">
        <v>728</v>
      </c>
      <c r="C138" s="68" t="s">
        <v>739</v>
      </c>
      <c r="D138" s="68" t="s">
        <v>126</v>
      </c>
      <c r="E138" s="68" t="e">
        <v>#N/A</v>
      </c>
      <c r="F138" s="68" t="e">
        <v>#N/A</v>
      </c>
      <c r="G138" s="68" t="s">
        <v>909</v>
      </c>
      <c r="H138" s="68" t="e">
        <v>#N/A</v>
      </c>
      <c r="I138" s="68">
        <v>0</v>
      </c>
    </row>
    <row r="139" spans="1:9">
      <c r="A139" s="68" t="s">
        <v>740</v>
      </c>
      <c r="B139" s="68" t="s">
        <v>589</v>
      </c>
      <c r="C139" s="68" t="s">
        <v>741</v>
      </c>
      <c r="D139" s="68" t="s">
        <v>126</v>
      </c>
      <c r="E139" s="68" t="e">
        <v>#N/A</v>
      </c>
      <c r="F139" s="68" t="e">
        <v>#N/A</v>
      </c>
      <c r="G139" s="68" t="s">
        <v>910</v>
      </c>
      <c r="H139" s="68" t="e">
        <v>#N/A</v>
      </c>
      <c r="I139" s="68">
        <v>0</v>
      </c>
    </row>
    <row r="140" spans="1:9">
      <c r="A140" s="68" t="s">
        <v>742</v>
      </c>
      <c r="B140" s="68" t="s">
        <v>743</v>
      </c>
      <c r="C140" s="68" t="e">
        <v>#N/A</v>
      </c>
      <c r="D140" s="68" t="e">
        <v>#N/A</v>
      </c>
      <c r="E140" s="68" t="e">
        <v>#N/A</v>
      </c>
      <c r="F140" s="68" t="e">
        <v>#N/A</v>
      </c>
      <c r="G140" s="68" t="s">
        <v>911</v>
      </c>
      <c r="H140" s="68" t="e">
        <v>#N/A</v>
      </c>
      <c r="I140" s="68" t="e">
        <v>#N/A</v>
      </c>
    </row>
    <row r="141" spans="1:9">
      <c r="A141" s="68" t="s">
        <v>744</v>
      </c>
      <c r="B141" s="68" t="s">
        <v>679</v>
      </c>
      <c r="C141" s="68" t="s">
        <v>745</v>
      </c>
      <c r="D141" s="68" t="s">
        <v>209</v>
      </c>
      <c r="E141" s="68" t="s">
        <v>746</v>
      </c>
      <c r="F141" s="68" t="s">
        <v>747</v>
      </c>
      <c r="G141" s="68" t="s">
        <v>912</v>
      </c>
      <c r="H141" s="68" t="s">
        <v>748</v>
      </c>
      <c r="I141" s="68" t="s">
        <v>749</v>
      </c>
    </row>
    <row r="142" spans="1:9">
      <c r="A142" s="68" t="s">
        <v>102</v>
      </c>
      <c r="B142" s="68" t="s">
        <v>750</v>
      </c>
      <c r="C142" s="68" t="s">
        <v>751</v>
      </c>
      <c r="D142" s="68" t="s">
        <v>209</v>
      </c>
      <c r="E142" s="68" t="s">
        <v>746</v>
      </c>
      <c r="F142" s="68" t="s">
        <v>747</v>
      </c>
      <c r="G142" s="68" t="s">
        <v>913</v>
      </c>
      <c r="H142" s="68" t="s">
        <v>752</v>
      </c>
      <c r="I142" s="68" t="s">
        <v>102</v>
      </c>
    </row>
    <row r="143" spans="1:9">
      <c r="A143" s="68" t="s">
        <v>753</v>
      </c>
      <c r="B143" s="68" t="s">
        <v>685</v>
      </c>
      <c r="C143" s="68" t="s">
        <v>754</v>
      </c>
      <c r="D143" s="68" t="s">
        <v>209</v>
      </c>
      <c r="E143" s="68" t="s">
        <v>746</v>
      </c>
      <c r="F143" s="68" t="s">
        <v>747</v>
      </c>
      <c r="G143" s="68" t="s">
        <v>914</v>
      </c>
      <c r="H143" s="68" t="s">
        <v>755</v>
      </c>
      <c r="I143" s="68" t="s">
        <v>753</v>
      </c>
    </row>
    <row r="144" spans="1:9">
      <c r="A144" s="68" t="s">
        <v>756</v>
      </c>
      <c r="B144" s="68" t="s">
        <v>691</v>
      </c>
      <c r="C144" s="68" t="s">
        <v>757</v>
      </c>
      <c r="D144" s="68" t="s">
        <v>209</v>
      </c>
      <c r="E144" s="68" t="s">
        <v>746</v>
      </c>
      <c r="F144" s="68" t="s">
        <v>747</v>
      </c>
      <c r="G144" s="68" t="s">
        <v>915</v>
      </c>
      <c r="H144" s="68" t="s">
        <v>758</v>
      </c>
      <c r="I144" s="68" t="s">
        <v>759</v>
      </c>
    </row>
    <row r="145" spans="1:9">
      <c r="A145" s="68" t="s">
        <v>760</v>
      </c>
      <c r="B145" s="68" t="s">
        <v>761</v>
      </c>
      <c r="C145" s="68" t="e">
        <v>#N/A</v>
      </c>
      <c r="D145" s="68" t="e">
        <v>#N/A</v>
      </c>
      <c r="E145" s="68" t="e">
        <v>#N/A</v>
      </c>
      <c r="F145" s="68" t="e">
        <v>#N/A</v>
      </c>
      <c r="G145" s="68" t="s">
        <v>916</v>
      </c>
      <c r="H145" s="68" t="e">
        <v>#N/A</v>
      </c>
      <c r="I145" s="68" t="e">
        <v>#N/A</v>
      </c>
    </row>
    <row r="146" spans="1:9">
      <c r="A146" s="68" t="s">
        <v>762</v>
      </c>
      <c r="B146" s="68" t="s">
        <v>703</v>
      </c>
      <c r="C146" s="68" t="s">
        <v>763</v>
      </c>
      <c r="D146" s="68" t="s">
        <v>746</v>
      </c>
      <c r="E146" s="68" t="s">
        <v>746</v>
      </c>
      <c r="F146" s="68" t="s">
        <v>747</v>
      </c>
      <c r="G146" s="68" t="s">
        <v>917</v>
      </c>
      <c r="H146" s="68" t="s">
        <v>764</v>
      </c>
      <c r="I146" s="68" t="s">
        <v>765</v>
      </c>
    </row>
    <row r="147" spans="1:9">
      <c r="A147" s="68" t="s">
        <v>762</v>
      </c>
      <c r="B147" s="68" t="s">
        <v>766</v>
      </c>
      <c r="C147" s="68" t="s">
        <v>767</v>
      </c>
      <c r="D147" s="68" t="s">
        <v>746</v>
      </c>
      <c r="E147" s="68" t="s">
        <v>746</v>
      </c>
      <c r="F147" s="68" t="s">
        <v>747</v>
      </c>
      <c r="G147" s="68" t="s">
        <v>918</v>
      </c>
      <c r="H147" s="68" t="s">
        <v>768</v>
      </c>
      <c r="I147" s="68" t="s">
        <v>765</v>
      </c>
    </row>
    <row r="148" spans="1:9">
      <c r="A148" s="68" t="s">
        <v>769</v>
      </c>
      <c r="B148" s="68" t="s">
        <v>770</v>
      </c>
      <c r="C148" s="68" t="s">
        <v>771</v>
      </c>
      <c r="D148" s="68" t="s">
        <v>746</v>
      </c>
      <c r="E148" s="68" t="s">
        <v>772</v>
      </c>
      <c r="F148" s="68" t="s">
        <v>773</v>
      </c>
      <c r="G148" s="68" t="s">
        <v>919</v>
      </c>
      <c r="H148" s="68" t="s">
        <v>774</v>
      </c>
      <c r="I148" s="68" t="s">
        <v>775</v>
      </c>
    </row>
    <row r="149" spans="1:9">
      <c r="A149" s="68" t="s">
        <v>769</v>
      </c>
      <c r="B149" s="68" t="s">
        <v>776</v>
      </c>
      <c r="C149" s="68" t="s">
        <v>777</v>
      </c>
      <c r="D149" s="68" t="s">
        <v>746</v>
      </c>
      <c r="E149" s="68" t="s">
        <v>772</v>
      </c>
      <c r="F149" s="68" t="s">
        <v>773</v>
      </c>
      <c r="G149" s="68" t="s">
        <v>920</v>
      </c>
      <c r="H149" s="100" t="s">
        <v>778</v>
      </c>
      <c r="I149" s="68" t="s">
        <v>775</v>
      </c>
    </row>
    <row r="150" spans="1:9">
      <c r="A150" s="68" t="s">
        <v>779</v>
      </c>
      <c r="B150" s="68" t="s">
        <v>780</v>
      </c>
      <c r="C150" s="68" t="s">
        <v>781</v>
      </c>
      <c r="D150" s="68" t="s">
        <v>746</v>
      </c>
      <c r="E150" s="100" t="s">
        <v>209</v>
      </c>
      <c r="F150" s="68" t="s">
        <v>702</v>
      </c>
      <c r="G150" s="68" t="s">
        <v>921</v>
      </c>
      <c r="H150" s="68" t="s">
        <v>782</v>
      </c>
      <c r="I150" s="68" t="s">
        <v>783</v>
      </c>
    </row>
    <row r="151" spans="1:9">
      <c r="A151" s="68" t="s">
        <v>784</v>
      </c>
      <c r="B151" s="68" t="s">
        <v>785</v>
      </c>
      <c r="C151" s="68" t="s">
        <v>786</v>
      </c>
      <c r="D151" s="68" t="s">
        <v>746</v>
      </c>
      <c r="E151" s="68" t="s">
        <v>772</v>
      </c>
      <c r="F151" s="68" t="s">
        <v>773</v>
      </c>
      <c r="G151" s="68" t="s">
        <v>922</v>
      </c>
      <c r="H151" s="68" t="s">
        <v>787</v>
      </c>
      <c r="I151" s="68" t="s">
        <v>788</v>
      </c>
    </row>
    <row r="152" spans="1:9">
      <c r="A152" s="68" t="s">
        <v>789</v>
      </c>
      <c r="B152" s="68" t="s">
        <v>790</v>
      </c>
      <c r="C152" s="68" t="s">
        <v>791</v>
      </c>
      <c r="D152" s="68" t="s">
        <v>746</v>
      </c>
      <c r="E152" s="68" t="s">
        <v>209</v>
      </c>
      <c r="F152" s="68" t="s">
        <v>702</v>
      </c>
      <c r="G152" s="68" t="s">
        <v>923</v>
      </c>
      <c r="H152" s="68" t="s">
        <v>782</v>
      </c>
      <c r="I152" s="68" t="s">
        <v>783</v>
      </c>
    </row>
    <row r="153" spans="1:9">
      <c r="A153" s="68" t="s">
        <v>792</v>
      </c>
      <c r="B153" s="68" t="s">
        <v>793</v>
      </c>
      <c r="C153" s="68" t="s">
        <v>794</v>
      </c>
      <c r="D153" s="68" t="s">
        <v>746</v>
      </c>
      <c r="E153" s="68" t="e">
        <v>#N/A</v>
      </c>
      <c r="F153" s="68" t="e">
        <v>#N/A</v>
      </c>
      <c r="G153" s="68" t="s">
        <v>924</v>
      </c>
      <c r="H153" s="68" t="e">
        <v>#N/A</v>
      </c>
      <c r="I153" s="68">
        <v>0</v>
      </c>
    </row>
    <row r="154" spans="1:9">
      <c r="A154" s="68" t="s">
        <v>795</v>
      </c>
      <c r="B154" s="68" t="s">
        <v>796</v>
      </c>
      <c r="C154" s="68" t="s">
        <v>797</v>
      </c>
      <c r="D154" s="68" t="s">
        <v>746</v>
      </c>
      <c r="E154" s="68" t="s">
        <v>772</v>
      </c>
      <c r="F154" s="68" t="s">
        <v>773</v>
      </c>
      <c r="G154" s="68" t="s">
        <v>925</v>
      </c>
      <c r="H154" s="68" t="s">
        <v>798</v>
      </c>
      <c r="I154" s="68" t="s">
        <v>799</v>
      </c>
    </row>
    <row r="155" spans="1:9">
      <c r="A155" s="68" t="s">
        <v>795</v>
      </c>
      <c r="B155" s="68" t="s">
        <v>800</v>
      </c>
      <c r="C155" s="68" t="s">
        <v>801</v>
      </c>
      <c r="D155" s="68" t="s">
        <v>746</v>
      </c>
      <c r="E155" s="68" t="s">
        <v>772</v>
      </c>
      <c r="F155" s="68" t="s">
        <v>773</v>
      </c>
      <c r="G155" s="68" t="s">
        <v>926</v>
      </c>
      <c r="H155" s="68" t="s">
        <v>798</v>
      </c>
      <c r="I155" s="68" t="s">
        <v>799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47</v>
      </c>
      <c r="C5" s="6">
        <v>1</v>
      </c>
    </row>
    <row r="6" spans="1:3">
      <c r="A6" s="6">
        <v>2</v>
      </c>
      <c r="B6" s="4" t="s">
        <v>45</v>
      </c>
      <c r="C6" s="6">
        <v>2</v>
      </c>
    </row>
    <row r="7" spans="1:3">
      <c r="A7" s="6">
        <v>3</v>
      </c>
      <c r="B7" s="4" t="s">
        <v>48</v>
      </c>
      <c r="C7" s="6">
        <v>3</v>
      </c>
    </row>
    <row r="8" spans="1:3">
      <c r="A8" s="6">
        <v>4</v>
      </c>
      <c r="B8" s="4" t="s">
        <v>49</v>
      </c>
      <c r="C8" s="6">
        <v>4</v>
      </c>
    </row>
    <row r="9" spans="1:3">
      <c r="A9" s="6">
        <v>5</v>
      </c>
      <c r="B9" s="4" t="s">
        <v>50</v>
      </c>
      <c r="C9" s="6">
        <v>5</v>
      </c>
    </row>
    <row r="10" spans="1:3">
      <c r="A10" s="6">
        <v>6</v>
      </c>
      <c r="B10" s="4" t="s">
        <v>46</v>
      </c>
      <c r="C10" s="6">
        <v>6</v>
      </c>
    </row>
    <row r="11" spans="1:3">
      <c r="A11" s="6">
        <v>7</v>
      </c>
      <c r="B11" s="4" t="s">
        <v>51</v>
      </c>
      <c r="C11" s="6">
        <v>7</v>
      </c>
    </row>
    <row r="12" spans="1:3">
      <c r="A12" s="6">
        <v>8</v>
      </c>
      <c r="B12" s="4" t="s">
        <v>52</v>
      </c>
      <c r="C12" s="6">
        <v>8</v>
      </c>
    </row>
    <row r="13" spans="1:3">
      <c r="A13" s="6">
        <v>9</v>
      </c>
      <c r="B13" s="4" t="s">
        <v>57</v>
      </c>
      <c r="C13" s="6">
        <v>9</v>
      </c>
    </row>
    <row r="14" spans="1:3">
      <c r="A14" s="6">
        <v>10</v>
      </c>
      <c r="B14" s="4" t="s">
        <v>53</v>
      </c>
      <c r="C14" s="6">
        <v>10</v>
      </c>
    </row>
    <row r="15" spans="1:3">
      <c r="A15" s="6">
        <v>11</v>
      </c>
      <c r="B15" s="4" t="s">
        <v>54</v>
      </c>
      <c r="C15" s="6">
        <v>11</v>
      </c>
    </row>
    <row r="16" spans="1:3">
      <c r="A16" s="6">
        <v>12</v>
      </c>
      <c r="B16" s="4" t="s">
        <v>55</v>
      </c>
      <c r="C16" s="6">
        <v>12</v>
      </c>
    </row>
    <row r="17" spans="1:3">
      <c r="A17" s="6">
        <v>13</v>
      </c>
      <c r="B17" s="4" t="s">
        <v>56</v>
      </c>
      <c r="C17" s="6">
        <v>13</v>
      </c>
    </row>
    <row r="18" spans="1:3">
      <c r="A18" s="6">
        <v>14</v>
      </c>
      <c r="B18" s="4" t="s">
        <v>5</v>
      </c>
      <c r="C18" s="6">
        <v>14</v>
      </c>
    </row>
    <row r="19" spans="1:3">
      <c r="A19" s="6">
        <v>15</v>
      </c>
      <c r="B19" s="4" t="s">
        <v>6</v>
      </c>
      <c r="C19" s="6">
        <v>15</v>
      </c>
    </row>
    <row r="20" spans="1:3">
      <c r="A20" s="6">
        <v>16</v>
      </c>
      <c r="B20" s="4" t="s">
        <v>7</v>
      </c>
      <c r="C20" s="6">
        <v>16</v>
      </c>
    </row>
    <row r="21" spans="1:3">
      <c r="A21" s="6">
        <v>17</v>
      </c>
      <c r="B21" s="4" t="s">
        <v>58</v>
      </c>
      <c r="C21" s="6">
        <v>17</v>
      </c>
    </row>
    <row r="22" spans="1:3">
      <c r="A22" s="6">
        <v>18</v>
      </c>
      <c r="B22" s="4" t="s">
        <v>8</v>
      </c>
      <c r="C22" s="6">
        <v>18</v>
      </c>
    </row>
    <row r="23" spans="1:3">
      <c r="A23" s="6">
        <v>19</v>
      </c>
      <c r="B23" s="4" t="s">
        <v>9</v>
      </c>
      <c r="C23" s="6">
        <v>19</v>
      </c>
    </row>
    <row r="24" spans="1:3">
      <c r="A24" s="6">
        <v>20</v>
      </c>
      <c r="B24" s="4" t="s">
        <v>10</v>
      </c>
      <c r="C24" s="6">
        <v>20</v>
      </c>
    </row>
    <row r="25" spans="1:3">
      <c r="A25" s="6">
        <v>21</v>
      </c>
      <c r="B25" s="4" t="s">
        <v>11</v>
      </c>
      <c r="C25" s="6">
        <v>21</v>
      </c>
    </row>
    <row r="26" spans="1:3">
      <c r="A26" s="6">
        <v>22</v>
      </c>
      <c r="B26" s="4" t="s">
        <v>12</v>
      </c>
      <c r="C26" s="6">
        <v>22</v>
      </c>
    </row>
    <row r="27" spans="1:3">
      <c r="A27" s="6">
        <v>23</v>
      </c>
      <c r="B27" s="4" t="s">
        <v>13</v>
      </c>
      <c r="C27" s="6">
        <v>23</v>
      </c>
    </row>
    <row r="28" spans="1:3">
      <c r="A28" s="6">
        <v>24</v>
      </c>
      <c r="B28" s="4" t="s">
        <v>14</v>
      </c>
      <c r="C28" s="6">
        <v>24</v>
      </c>
    </row>
    <row r="29" spans="1:3">
      <c r="A29" s="6">
        <v>25</v>
      </c>
      <c r="B29" s="4" t="s">
        <v>15</v>
      </c>
      <c r="C29" s="6">
        <v>25</v>
      </c>
    </row>
    <row r="30" spans="1:3">
      <c r="A30" s="6">
        <v>26</v>
      </c>
      <c r="B30" s="4" t="s">
        <v>16</v>
      </c>
      <c r="C30" s="6">
        <v>26</v>
      </c>
    </row>
    <row r="31" spans="1:3">
      <c r="A31" s="6">
        <v>27</v>
      </c>
      <c r="B31" s="4" t="s">
        <v>17</v>
      </c>
      <c r="C31" s="6">
        <v>27</v>
      </c>
    </row>
    <row r="32" spans="1:3">
      <c r="A32" s="6">
        <v>28</v>
      </c>
      <c r="B32" s="4" t="s">
        <v>18</v>
      </c>
      <c r="C32" s="6">
        <v>28</v>
      </c>
    </row>
    <row r="33" spans="1:3">
      <c r="A33" s="6">
        <v>29</v>
      </c>
      <c r="B33" s="4" t="s">
        <v>19</v>
      </c>
      <c r="C33" s="6">
        <v>29</v>
      </c>
    </row>
    <row r="34" spans="1:3">
      <c r="A34" s="6">
        <v>30</v>
      </c>
      <c r="B34" s="4" t="s">
        <v>20</v>
      </c>
      <c r="C34" s="6">
        <v>30</v>
      </c>
    </row>
    <row r="35" spans="1:3">
      <c r="A35" s="6">
        <v>31</v>
      </c>
      <c r="B35" s="4" t="s">
        <v>21</v>
      </c>
      <c r="C35" s="6">
        <v>31</v>
      </c>
    </row>
    <row r="36" spans="1:3">
      <c r="A36" s="6">
        <v>32</v>
      </c>
      <c r="B36" s="4" t="s">
        <v>22</v>
      </c>
      <c r="C36" s="6">
        <v>32</v>
      </c>
    </row>
    <row r="37" spans="1:3">
      <c r="A37" s="6">
        <v>33</v>
      </c>
      <c r="B37" s="4" t="s">
        <v>23</v>
      </c>
      <c r="C37" s="6">
        <v>33</v>
      </c>
    </row>
    <row r="38" spans="1:3">
      <c r="A38" s="6">
        <v>34</v>
      </c>
      <c r="B38" s="4" t="s">
        <v>24</v>
      </c>
      <c r="C38" s="6">
        <v>34</v>
      </c>
    </row>
    <row r="39" spans="1:3">
      <c r="A39" s="6">
        <v>35</v>
      </c>
      <c r="B39" s="4" t="s">
        <v>25</v>
      </c>
      <c r="C39" s="6">
        <v>35</v>
      </c>
    </row>
    <row r="40" spans="1:3">
      <c r="A40" s="6">
        <v>36</v>
      </c>
      <c r="B40" s="4" t="s">
        <v>26</v>
      </c>
      <c r="C40" s="6">
        <v>36</v>
      </c>
    </row>
    <row r="41" spans="1:3">
      <c r="A41" s="6">
        <v>37</v>
      </c>
      <c r="B41" s="4" t="s">
        <v>27</v>
      </c>
      <c r="C41" s="6">
        <v>37</v>
      </c>
    </row>
    <row r="42" spans="1:3">
      <c r="A42" s="6">
        <v>38</v>
      </c>
      <c r="B42" s="4" t="s">
        <v>28</v>
      </c>
      <c r="C42" s="6">
        <v>38</v>
      </c>
    </row>
    <row r="43" spans="1:3">
      <c r="A43" s="6">
        <v>39</v>
      </c>
      <c r="B43" s="4" t="s">
        <v>29</v>
      </c>
      <c r="C43" s="6">
        <v>39</v>
      </c>
    </row>
    <row r="44" spans="1:3">
      <c r="A44" s="6">
        <v>40</v>
      </c>
      <c r="B44" s="4" t="s">
        <v>30</v>
      </c>
      <c r="C44" s="6">
        <v>40</v>
      </c>
    </row>
    <row r="45" spans="1:3">
      <c r="A45" s="6">
        <v>41</v>
      </c>
      <c r="B45" s="4" t="s">
        <v>31</v>
      </c>
      <c r="C45" s="6">
        <v>41</v>
      </c>
    </row>
    <row r="46" spans="1:3">
      <c r="A46" s="6">
        <v>42</v>
      </c>
      <c r="B46" s="4" t="s">
        <v>32</v>
      </c>
      <c r="C46" s="6">
        <v>42</v>
      </c>
    </row>
    <row r="47" spans="1:3">
      <c r="A47" s="6">
        <v>43</v>
      </c>
      <c r="B47" s="4" t="s">
        <v>33</v>
      </c>
      <c r="C47" s="6">
        <v>43</v>
      </c>
    </row>
    <row r="48" spans="1:3">
      <c r="A48" s="6">
        <v>44</v>
      </c>
      <c r="B48" s="4" t="s">
        <v>34</v>
      </c>
      <c r="C48" s="6">
        <v>44</v>
      </c>
    </row>
    <row r="49" spans="1:3">
      <c r="A49" s="6">
        <v>45</v>
      </c>
      <c r="B49" s="4" t="s">
        <v>35</v>
      </c>
      <c r="C49" s="6">
        <v>45</v>
      </c>
    </row>
    <row r="50" spans="1:3">
      <c r="A50" s="6">
        <v>46</v>
      </c>
      <c r="B50" s="4" t="s">
        <v>36</v>
      </c>
      <c r="C50" s="6">
        <v>46</v>
      </c>
    </row>
    <row r="51" spans="1:3">
      <c r="A51" s="6">
        <v>47</v>
      </c>
      <c r="B51" s="4" t="s">
        <v>37</v>
      </c>
      <c r="C51" s="6">
        <v>47</v>
      </c>
    </row>
    <row r="52" spans="1:3">
      <c r="A52" s="6">
        <v>48</v>
      </c>
      <c r="B52" s="4" t="s">
        <v>59</v>
      </c>
      <c r="C52" s="6">
        <v>48</v>
      </c>
    </row>
    <row r="53" spans="1:3">
      <c r="A53" s="6">
        <v>49</v>
      </c>
      <c r="B53" s="4" t="s">
        <v>38</v>
      </c>
      <c r="C53" s="6">
        <v>49</v>
      </c>
    </row>
    <row r="54" spans="1:3">
      <c r="A54" s="6">
        <v>50</v>
      </c>
      <c r="B54" s="4" t="s">
        <v>39</v>
      </c>
      <c r="C54" s="6">
        <v>50</v>
      </c>
    </row>
    <row r="55" spans="1:3">
      <c r="A55" s="6">
        <v>51</v>
      </c>
      <c r="B55" s="4" t="s">
        <v>40</v>
      </c>
      <c r="C55" s="6">
        <v>51</v>
      </c>
    </row>
    <row r="56" spans="1:3">
      <c r="A56" s="6">
        <v>52</v>
      </c>
      <c r="B56" s="4" t="s">
        <v>41</v>
      </c>
      <c r="C56" s="6">
        <v>52</v>
      </c>
    </row>
    <row r="57" spans="1:3">
      <c r="A57" s="6">
        <v>53</v>
      </c>
      <c r="B57" s="4" t="s">
        <v>42</v>
      </c>
      <c r="C57" s="6">
        <v>53</v>
      </c>
    </row>
    <row r="58" spans="1:3">
      <c r="A58" s="6">
        <v>54</v>
      </c>
      <c r="B58" s="4" t="s">
        <v>43</v>
      </c>
      <c r="C58" s="6">
        <v>54</v>
      </c>
    </row>
    <row r="59" spans="1:3">
      <c r="A59" s="6">
        <v>55</v>
      </c>
      <c r="B59" s="4" t="s">
        <v>44</v>
      </c>
      <c r="C59" s="6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49"/>
  <sheetViews>
    <sheetView tabSelected="1" topLeftCell="D1" zoomScale="82" zoomScaleNormal="82" workbookViewId="0">
      <selection activeCell="G33" sqref="G33"/>
    </sheetView>
  </sheetViews>
  <sheetFormatPr defaultColWidth="9.140625" defaultRowHeight="12.75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67.5703125" style="7" customWidth="1" collapsed="1"/>
    <col min="5" max="5" width="23.7109375" style="7" customWidth="1"/>
    <col min="6" max="6" width="20.7109375" style="7" customWidth="1"/>
    <col min="7" max="7" width="23.7109375" style="7" customWidth="1"/>
    <col min="8" max="8" width="20.7109375" style="7" customWidth="1"/>
    <col min="9" max="9" width="23.7109375" style="7" customWidth="1"/>
    <col min="10" max="10" width="20.7109375" style="7" customWidth="1"/>
    <col min="11" max="11" width="23.7109375" style="7" customWidth="1"/>
    <col min="12" max="12" width="20.7109375" style="7" customWidth="1"/>
    <col min="13" max="13" width="23.7109375" style="7" customWidth="1"/>
    <col min="14" max="14" width="14.5703125" style="7" customWidth="1"/>
    <col min="15" max="15" width="23.7109375" style="7" customWidth="1"/>
    <col min="16" max="16" width="20.7109375" style="7" customWidth="1"/>
    <col min="17" max="17" width="23.7109375" style="7" customWidth="1"/>
    <col min="18" max="18" width="14.5703125" style="7" customWidth="1"/>
    <col min="19" max="19" width="23.7109375" style="7" customWidth="1" collapsed="1"/>
    <col min="20" max="20" width="20.7109375" style="7" customWidth="1"/>
    <col min="21" max="21" width="23.7109375" style="7" customWidth="1"/>
    <col min="22" max="22" width="14.5703125" style="7" customWidth="1"/>
    <col min="23" max="23" width="23.7109375" style="7" customWidth="1"/>
    <col min="24" max="24" width="20.7109375" style="7" customWidth="1"/>
    <col min="25" max="25" width="23.7109375" style="7" customWidth="1"/>
    <col min="26" max="26" width="14.7109375" style="7" customWidth="1"/>
    <col min="27" max="27" width="12.28515625" style="7" customWidth="1"/>
    <col min="28" max="28" width="18.85546875" style="7" customWidth="1"/>
    <col min="29" max="16384" width="9.140625" style="7"/>
  </cols>
  <sheetData>
    <row r="1" spans="1:26" s="8" customFormat="1" ht="18.75">
      <c r="A1" s="1" t="s">
        <v>63</v>
      </c>
      <c r="B1" s="1"/>
      <c r="C1" s="2" t="s">
        <v>4</v>
      </c>
      <c r="E1" s="109" t="s">
        <v>934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3"/>
      <c r="Q1" s="13"/>
      <c r="R1" s="13"/>
    </row>
    <row r="2" spans="1:26" s="8" customFormat="1" ht="18.75">
      <c r="A2" s="2">
        <v>1</v>
      </c>
      <c r="B2" s="2"/>
      <c r="C2" s="9" t="e">
        <f>VLOOKUP(E3,МО!$B$5:$C$59,2,0)</f>
        <v>#N/A</v>
      </c>
      <c r="E2" s="111" t="s">
        <v>64</v>
      </c>
      <c r="F2" s="112"/>
      <c r="G2" s="112"/>
      <c r="H2" s="112"/>
      <c r="I2" s="112"/>
      <c r="J2" s="112"/>
      <c r="K2" s="112"/>
      <c r="L2" s="112"/>
      <c r="M2" s="112"/>
      <c r="N2" s="13"/>
      <c r="O2" s="13"/>
      <c r="P2" s="13"/>
      <c r="Q2" s="13"/>
      <c r="R2" s="13"/>
    </row>
    <row r="3" spans="1:26" s="8" customFormat="1" ht="18.75">
      <c r="C3" s="7"/>
      <c r="D3" s="3"/>
      <c r="E3" s="113" t="s">
        <v>929</v>
      </c>
      <c r="F3" s="113"/>
      <c r="G3" s="113"/>
      <c r="H3" s="113"/>
      <c r="I3" s="113"/>
      <c r="J3" s="113"/>
      <c r="K3" s="113"/>
      <c r="L3" s="113"/>
      <c r="M3" s="113"/>
      <c r="N3" s="57"/>
      <c r="O3" s="57"/>
      <c r="P3" s="57"/>
      <c r="Q3" s="13"/>
      <c r="R3" s="13"/>
    </row>
    <row r="4" spans="1:26" s="12" customFormat="1">
      <c r="A4" s="10"/>
      <c r="B4" s="10"/>
      <c r="C4" s="56" t="e">
        <f>IF((COUNTIF(МО!$C$5:$C$13,C2)&gt;0)=TRUE,CONCATENATE(0,C2),C2)</f>
        <v>#N/A</v>
      </c>
      <c r="D4" s="58"/>
      <c r="E4" s="58"/>
      <c r="F4" s="58"/>
      <c r="G4" s="58"/>
      <c r="H4" s="58"/>
      <c r="I4" s="58"/>
      <c r="J4" s="58"/>
      <c r="K4" s="58"/>
      <c r="L4" s="58"/>
      <c r="M4" s="59"/>
      <c r="N4" s="57"/>
      <c r="O4" s="57"/>
      <c r="P4" s="57"/>
      <c r="Q4" s="13"/>
      <c r="R4" s="13"/>
      <c r="V4" s="43">
        <v>32</v>
      </c>
    </row>
    <row r="5" spans="1:26" s="12" customFormat="1" ht="18.75">
      <c r="A5" s="10"/>
      <c r="B5" s="10"/>
      <c r="C5" s="15"/>
      <c r="D5" s="16"/>
      <c r="E5" s="16"/>
      <c r="F5" s="16"/>
      <c r="G5" s="16"/>
      <c r="H5" s="16"/>
      <c r="I5" s="16"/>
      <c r="J5" s="15"/>
      <c r="K5" s="17"/>
      <c r="L5" s="18"/>
      <c r="M5" s="11"/>
      <c r="N5" s="13"/>
      <c r="O5" s="13"/>
      <c r="P5" s="13"/>
      <c r="Q5" s="13"/>
      <c r="R5" s="13"/>
    </row>
    <row r="6" spans="1:26" s="12" customFormat="1" ht="15.75">
      <c r="A6" s="10"/>
      <c r="B6" s="10"/>
      <c r="C6" s="15"/>
      <c r="D6" s="20"/>
      <c r="E6" s="20"/>
      <c r="F6" s="20"/>
      <c r="G6" s="20"/>
      <c r="H6" s="20"/>
      <c r="I6" s="20"/>
      <c r="J6" s="20"/>
      <c r="K6" s="20"/>
      <c r="L6" s="15"/>
      <c r="M6" s="11"/>
      <c r="N6" s="13"/>
      <c r="O6" s="13"/>
      <c r="P6" s="13"/>
      <c r="Q6" s="13"/>
      <c r="R6" s="13"/>
    </row>
    <row r="7" spans="1:26" s="12" customFormat="1" ht="15">
      <c r="A7" s="10"/>
      <c r="B7" s="10"/>
      <c r="C7" s="15"/>
      <c r="D7" s="17"/>
      <c r="E7" s="17"/>
      <c r="F7" s="17"/>
      <c r="G7" s="17"/>
      <c r="H7" s="17"/>
      <c r="I7" s="17"/>
      <c r="J7" s="17"/>
      <c r="K7" s="17"/>
      <c r="L7" s="19"/>
    </row>
    <row r="8" spans="1:26" s="13" customFormat="1">
      <c r="A8" s="114" t="s">
        <v>60</v>
      </c>
      <c r="B8" s="114" t="s">
        <v>61</v>
      </c>
      <c r="C8" s="114" t="s">
        <v>62</v>
      </c>
      <c r="D8" s="117" t="s">
        <v>0</v>
      </c>
      <c r="E8" s="103" t="s">
        <v>1</v>
      </c>
      <c r="F8" s="104"/>
      <c r="G8" s="104"/>
      <c r="H8" s="104"/>
      <c r="I8" s="104"/>
      <c r="J8" s="105"/>
      <c r="K8" s="106" t="s">
        <v>2</v>
      </c>
      <c r="L8" s="107"/>
      <c r="M8" s="107"/>
      <c r="N8" s="108"/>
      <c r="O8" s="106" t="s">
        <v>3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8"/>
    </row>
    <row r="9" spans="1:26" s="13" customFormat="1">
      <c r="A9" s="115"/>
      <c r="B9" s="115"/>
      <c r="C9" s="115"/>
      <c r="D9" s="118"/>
      <c r="E9" s="103">
        <v>2022</v>
      </c>
      <c r="F9" s="105"/>
      <c r="G9" s="103">
        <v>2023</v>
      </c>
      <c r="H9" s="105"/>
      <c r="I9" s="103">
        <v>2024</v>
      </c>
      <c r="J9" s="105"/>
      <c r="K9" s="103">
        <v>2025</v>
      </c>
      <c r="L9" s="104"/>
      <c r="M9" s="104"/>
      <c r="N9" s="105"/>
      <c r="O9" s="103">
        <v>2026</v>
      </c>
      <c r="P9" s="104"/>
      <c r="Q9" s="104"/>
      <c r="R9" s="105"/>
      <c r="S9" s="103">
        <v>2027</v>
      </c>
      <c r="T9" s="104"/>
      <c r="U9" s="104"/>
      <c r="V9" s="105"/>
      <c r="W9" s="103">
        <v>2028</v>
      </c>
      <c r="X9" s="104"/>
      <c r="Y9" s="104"/>
      <c r="Z9" s="105"/>
    </row>
    <row r="10" spans="1:26" s="13" customFormat="1" ht="45">
      <c r="A10" s="115"/>
      <c r="B10" s="115"/>
      <c r="C10" s="115"/>
      <c r="D10" s="119"/>
      <c r="E10" s="21" t="s">
        <v>804</v>
      </c>
      <c r="F10" s="21" t="s">
        <v>65</v>
      </c>
      <c r="G10" s="21" t="s">
        <v>804</v>
      </c>
      <c r="H10" s="21" t="s">
        <v>65</v>
      </c>
      <c r="I10" s="21" t="s">
        <v>804</v>
      </c>
      <c r="J10" s="21" t="s">
        <v>65</v>
      </c>
      <c r="K10" s="22" t="s">
        <v>804</v>
      </c>
      <c r="L10" s="22" t="s">
        <v>65</v>
      </c>
      <c r="M10" s="22" t="s">
        <v>927</v>
      </c>
      <c r="N10" s="22" t="s">
        <v>803</v>
      </c>
      <c r="O10" s="22" t="s">
        <v>804</v>
      </c>
      <c r="P10" s="22" t="s">
        <v>65</v>
      </c>
      <c r="Q10" s="22" t="s">
        <v>927</v>
      </c>
      <c r="R10" s="22" t="s">
        <v>803</v>
      </c>
      <c r="S10" s="22" t="s">
        <v>804</v>
      </c>
      <c r="T10" s="22" t="s">
        <v>65</v>
      </c>
      <c r="U10" s="22" t="s">
        <v>927</v>
      </c>
      <c r="V10" s="22" t="s">
        <v>803</v>
      </c>
      <c r="W10" s="22" t="s">
        <v>804</v>
      </c>
      <c r="X10" s="22" t="s">
        <v>65</v>
      </c>
      <c r="Y10" s="22" t="s">
        <v>927</v>
      </c>
      <c r="Z10" s="22" t="s">
        <v>803</v>
      </c>
    </row>
    <row r="11" spans="1:26" s="64" customFormat="1" ht="12">
      <c r="A11" s="116"/>
      <c r="B11" s="116"/>
      <c r="C11" s="116"/>
      <c r="D11" s="60" t="s">
        <v>62</v>
      </c>
      <c r="E11" s="61">
        <v>102019</v>
      </c>
      <c r="F11" s="62">
        <v>202019</v>
      </c>
      <c r="G11" s="61">
        <v>102020</v>
      </c>
      <c r="H11" s="62">
        <v>202020</v>
      </c>
      <c r="I11" s="63">
        <v>102021</v>
      </c>
      <c r="J11" s="62">
        <v>202021</v>
      </c>
      <c r="K11" s="61">
        <v>102022</v>
      </c>
      <c r="L11" s="62">
        <v>202022</v>
      </c>
      <c r="M11" s="63">
        <v>302022</v>
      </c>
      <c r="N11" s="62">
        <v>402022</v>
      </c>
      <c r="O11" s="61">
        <v>102023</v>
      </c>
      <c r="P11" s="62">
        <v>202023</v>
      </c>
      <c r="Q11" s="63">
        <v>302023</v>
      </c>
      <c r="R11" s="62">
        <v>402023</v>
      </c>
      <c r="S11" s="61">
        <v>102024</v>
      </c>
      <c r="T11" s="62">
        <v>202024</v>
      </c>
      <c r="U11" s="63">
        <v>302024</v>
      </c>
      <c r="V11" s="62">
        <v>402024</v>
      </c>
      <c r="W11" s="61">
        <v>102025</v>
      </c>
      <c r="X11" s="62">
        <v>202025</v>
      </c>
      <c r="Y11" s="63">
        <v>302025</v>
      </c>
      <c r="Z11" s="62">
        <v>402025</v>
      </c>
    </row>
    <row r="12" spans="1:26" s="13" customFormat="1" ht="37.5">
      <c r="A12" s="14">
        <v>100000</v>
      </c>
      <c r="B12" s="14" t="e">
        <f>VALUE(CONCATENATE($A$2,$C$4,C12))</f>
        <v>#N/A</v>
      </c>
      <c r="C12" s="14">
        <v>100000</v>
      </c>
      <c r="D12" s="23" t="s">
        <v>66</v>
      </c>
      <c r="E12" s="47">
        <f>ROUND(E14+E15,3)</f>
        <v>0</v>
      </c>
      <c r="F12" s="42"/>
      <c r="G12" s="47">
        <f>ROUND(G14+G15,3)</f>
        <v>0</v>
      </c>
      <c r="H12" s="42"/>
      <c r="I12" s="47">
        <f>ROUND(I14+I15,3)</f>
        <v>0</v>
      </c>
      <c r="J12" s="42"/>
      <c r="K12" s="47">
        <f>ROUND(K14+K15,3)</f>
        <v>0</v>
      </c>
      <c r="L12" s="24">
        <f>IF(I12,SUM(M12/I12*100),0)</f>
        <v>0</v>
      </c>
      <c r="M12" s="47">
        <f>ROUND(M14+M15,3)</f>
        <v>0</v>
      </c>
      <c r="N12" s="24">
        <f>IF(M12=0,100,SUM(K12/M12*100))</f>
        <v>100</v>
      </c>
      <c r="O12" s="47">
        <f>ROUND(O14+O15,3)</f>
        <v>0</v>
      </c>
      <c r="P12" s="24">
        <f>IF(K12,SUM(Q12/K12*100),0)</f>
        <v>0</v>
      </c>
      <c r="Q12" s="47">
        <f>ROUND(Q14+Q15,3)</f>
        <v>0</v>
      </c>
      <c r="R12" s="24">
        <f>IF(Q12=0,100,SUM(O12/Q12*100))</f>
        <v>100</v>
      </c>
      <c r="S12" s="47">
        <f>ROUND(S14+S15,3)</f>
        <v>0</v>
      </c>
      <c r="T12" s="24">
        <f>IF(O12,SUM(U12/O12*100),0)</f>
        <v>0</v>
      </c>
      <c r="U12" s="47">
        <f>ROUND(U14+U15,3)</f>
        <v>0</v>
      </c>
      <c r="V12" s="24">
        <f>IF(U12=0,100,SUM(S12/U12*100))</f>
        <v>100</v>
      </c>
      <c r="W12" s="47">
        <f>ROUND(W14+W15,3)</f>
        <v>0</v>
      </c>
      <c r="X12" s="24">
        <f>IF(S12,SUM(Y12/S12*100),0)</f>
        <v>0</v>
      </c>
      <c r="Y12" s="47">
        <f>ROUND(Y14+Y15,3)</f>
        <v>0</v>
      </c>
      <c r="Z12" s="24">
        <f>IF(Y12=0,100,SUM(W12/Y12*100))</f>
        <v>100</v>
      </c>
    </row>
    <row r="13" spans="1:26" s="77" customFormat="1" ht="63">
      <c r="A13" s="75">
        <v>100010</v>
      </c>
      <c r="B13" s="75"/>
      <c r="C13" s="75"/>
      <c r="D13" s="36" t="s">
        <v>112</v>
      </c>
      <c r="E13" s="86">
        <f>ROUND(E19+E69+E505+E543+E20+E70+E506+E544,3)</f>
        <v>0</v>
      </c>
      <c r="F13" s="34"/>
      <c r="G13" s="86">
        <f>ROUND(G19+G69+G505+G543+G20+G70+G506+G544,3)</f>
        <v>0</v>
      </c>
      <c r="H13" s="34"/>
      <c r="I13" s="86">
        <f>ROUND(I19+I69+I505+I543+I20+I70+I506+I544,3)</f>
        <v>0</v>
      </c>
      <c r="J13" s="34"/>
      <c r="K13" s="86">
        <f>ROUND(K19+K69+K505+K543+K20+K70+K506+K544,3)</f>
        <v>0</v>
      </c>
      <c r="L13" s="34"/>
      <c r="M13" s="86">
        <f>ROUND(M19+M69+M505+M543+M20+M70+M506+M544,3)</f>
        <v>0</v>
      </c>
      <c r="N13" s="34"/>
      <c r="O13" s="86">
        <f>ROUND(O19+O69+O505+O543+O20+O70+O506+O544,3)</f>
        <v>0</v>
      </c>
      <c r="P13" s="34"/>
      <c r="Q13" s="86">
        <f>ROUND(Q19+Q69+Q505+Q543+Q20+Q70+Q506+Q544,3)</f>
        <v>0</v>
      </c>
      <c r="R13" s="34"/>
      <c r="S13" s="86">
        <f>ROUND(S19+S69+S505+S543+S20+S70+S506+S544,3)</f>
        <v>0</v>
      </c>
      <c r="T13" s="34"/>
      <c r="U13" s="86">
        <f>ROUND(U19+U69+U505+U543+U20+U70+U506+U544,3)</f>
        <v>0</v>
      </c>
      <c r="V13" s="34"/>
      <c r="W13" s="86">
        <f>ROUND(W19+W69+W505+W543+W20+W70+W506+W544,3)</f>
        <v>0</v>
      </c>
      <c r="X13" s="34"/>
      <c r="Y13" s="86">
        <f>ROUND(Y19+Y69+Y505+Y543+Y20+Y70+Y506+Y544,3)</f>
        <v>0</v>
      </c>
      <c r="Z13" s="34"/>
    </row>
    <row r="14" spans="1:26" s="77" customFormat="1" ht="15.75">
      <c r="A14" s="75">
        <v>100020</v>
      </c>
      <c r="B14" s="75" t="e">
        <f t="shared" ref="B14" si="0">VALUE(CONCATENATE($A$2,$C$4,C14))</f>
        <v>#N/A</v>
      </c>
      <c r="C14" s="75">
        <v>100010</v>
      </c>
      <c r="D14" s="27" t="s">
        <v>68</v>
      </c>
      <c r="E14" s="79">
        <f>ROUND(E19+E69+E505+E543,3)</f>
        <v>0</v>
      </c>
      <c r="F14" s="42"/>
      <c r="G14" s="79">
        <f>ROUND(G19+G69+G505+G543,3)</f>
        <v>0</v>
      </c>
      <c r="H14" s="42"/>
      <c r="I14" s="79">
        <f>ROUND(I19+I69+I505+I543,3)</f>
        <v>0</v>
      </c>
      <c r="J14" s="42"/>
      <c r="K14" s="79">
        <f>ROUND(K19+K69+K505+K543,3)</f>
        <v>0</v>
      </c>
      <c r="L14" s="80">
        <f>IF(I14,M14/I14*100,0)</f>
        <v>0</v>
      </c>
      <c r="M14" s="79">
        <f>ROUND(M19+M69+M505+M543,3)</f>
        <v>0</v>
      </c>
      <c r="N14" s="80">
        <f>IF(M14,K14/M14*100,100)</f>
        <v>100</v>
      </c>
      <c r="O14" s="79">
        <f>ROUND(O19+O69+O505+O543,3)</f>
        <v>0</v>
      </c>
      <c r="P14" s="80">
        <f>IF(K14,SUM(Q14/K14*100),0)</f>
        <v>0</v>
      </c>
      <c r="Q14" s="79">
        <f>ROUND(Q19+Q69+Q505+Q543,3)</f>
        <v>0</v>
      </c>
      <c r="R14" s="80">
        <f>IF(Q14,O14/Q14*100,100)</f>
        <v>100</v>
      </c>
      <c r="S14" s="79">
        <f>ROUND(S19+S69+S505+S543,3)</f>
        <v>0</v>
      </c>
      <c r="T14" s="80">
        <f>IF(O14,SUM(U14/O14*100),0)</f>
        <v>0</v>
      </c>
      <c r="U14" s="79">
        <f>ROUND(U19+U69+U505+U543,3)</f>
        <v>0</v>
      </c>
      <c r="V14" s="80">
        <f>IF(U14,S14/U14*100,100)</f>
        <v>100</v>
      </c>
      <c r="W14" s="79">
        <f>ROUND(W19+W69+W505+W543,3)</f>
        <v>0</v>
      </c>
      <c r="X14" s="80">
        <f>IF(S14,SUM(Y14/S14*100),0)</f>
        <v>0</v>
      </c>
      <c r="Y14" s="79">
        <f>ROUND(Y19+Y69+Y505+Y543,3)</f>
        <v>0</v>
      </c>
      <c r="Z14" s="80">
        <f>IF(Y14,W14/Y14*100,100)</f>
        <v>100</v>
      </c>
    </row>
    <row r="15" spans="1:26" s="77" customFormat="1" ht="15.75">
      <c r="A15" s="75">
        <v>100030</v>
      </c>
      <c r="B15" s="75" t="e">
        <f>VALUE(CONCATENATE($A$2,$C$4,C15))</f>
        <v>#N/A</v>
      </c>
      <c r="C15" s="75">
        <v>100020</v>
      </c>
      <c r="D15" s="29" t="s">
        <v>69</v>
      </c>
      <c r="E15" s="81">
        <f>ROUND(E20+E70+E506+E544,3)</f>
        <v>0</v>
      </c>
      <c r="F15" s="72"/>
      <c r="G15" s="81">
        <f>ROUND(G20+G70+G506+G544,3)</f>
        <v>0</v>
      </c>
      <c r="H15" s="72"/>
      <c r="I15" s="81">
        <f>ROUND(I20+I70+I506+I544,3)</f>
        <v>0</v>
      </c>
      <c r="J15" s="72"/>
      <c r="K15" s="81">
        <f>ROUND(K20+K70+K506+K544,3)</f>
        <v>0</v>
      </c>
      <c r="L15" s="82">
        <f>IF(I15,M15/I15*100,0)</f>
        <v>0</v>
      </c>
      <c r="M15" s="81">
        <f>ROUND(M20+M70+M506+M544,3)</f>
        <v>0</v>
      </c>
      <c r="N15" s="82">
        <f>IF(M15,K15/M15*100,100)</f>
        <v>100</v>
      </c>
      <c r="O15" s="81">
        <f>ROUND(O20+O70+O506+O544,3)</f>
        <v>0</v>
      </c>
      <c r="P15" s="82">
        <f>IF(K15,Q15/K15*100,0)</f>
        <v>0</v>
      </c>
      <c r="Q15" s="81">
        <f>ROUND(Q20+Q70+Q506+Q544,3)</f>
        <v>0</v>
      </c>
      <c r="R15" s="82">
        <f>IF(Q15,O15/Q15*100,100)</f>
        <v>100</v>
      </c>
      <c r="S15" s="81">
        <f>ROUND(S20+S70+S506+S544,3)</f>
        <v>0</v>
      </c>
      <c r="T15" s="82">
        <f>IF(O15,U15/O15*100,0)</f>
        <v>0</v>
      </c>
      <c r="U15" s="81">
        <f>ROUND(U20+U70+U506+U544,3)</f>
        <v>0</v>
      </c>
      <c r="V15" s="82">
        <f>IF(U15,S15/U15*100,100)</f>
        <v>100</v>
      </c>
      <c r="W15" s="81">
        <f>ROUND(W20+W70+W506+W544,3)</f>
        <v>0</v>
      </c>
      <c r="X15" s="82">
        <f>IF(S15,Y15/S15*100,0)</f>
        <v>0</v>
      </c>
      <c r="Y15" s="81">
        <f>ROUND(Y20+Y70+Y506+Y544,3)</f>
        <v>0</v>
      </c>
      <c r="Z15" s="82">
        <f>IF(Y15,W15/Y15*100,100)</f>
        <v>100</v>
      </c>
    </row>
    <row r="16" spans="1:26" s="77" customFormat="1" ht="15.75">
      <c r="A16" s="75">
        <v>100040</v>
      </c>
      <c r="B16" s="75"/>
      <c r="C16" s="75"/>
      <c r="D16" s="30" t="s">
        <v>70</v>
      </c>
      <c r="E16" s="34"/>
      <c r="F16" s="34"/>
      <c r="G16" s="86"/>
      <c r="H16" s="34"/>
      <c r="I16" s="86"/>
      <c r="J16" s="34"/>
      <c r="K16" s="86"/>
      <c r="L16" s="34"/>
      <c r="M16" s="86"/>
      <c r="N16" s="34"/>
      <c r="O16" s="86"/>
      <c r="P16" s="34"/>
      <c r="Q16" s="86"/>
      <c r="R16" s="34"/>
      <c r="S16" s="86"/>
      <c r="T16" s="34"/>
      <c r="U16" s="86"/>
      <c r="V16" s="34"/>
      <c r="W16" s="86"/>
      <c r="X16" s="34"/>
      <c r="Y16" s="86"/>
      <c r="Z16" s="34"/>
    </row>
    <row r="17" spans="1:26" s="13" customFormat="1" ht="18.75">
      <c r="A17" s="14">
        <v>100050</v>
      </c>
      <c r="B17" s="14" t="e">
        <f t="shared" ref="B17" si="1">VALUE(CONCATENATE($A$2,$C$4,C17))</f>
        <v>#N/A</v>
      </c>
      <c r="C17" s="14">
        <v>200000</v>
      </c>
      <c r="D17" s="31" t="s">
        <v>71</v>
      </c>
      <c r="E17" s="47">
        <f>ROUND(E19+E20,3)</f>
        <v>0</v>
      </c>
      <c r="F17" s="42"/>
      <c r="G17" s="47">
        <f>ROUND(G19+G20,3)</f>
        <v>0</v>
      </c>
      <c r="H17" s="42"/>
      <c r="I17" s="47">
        <f>ROUND(I19+I20,3)</f>
        <v>0</v>
      </c>
      <c r="J17" s="42"/>
      <c r="K17" s="47">
        <f>ROUND(K19+K20,3)</f>
        <v>0</v>
      </c>
      <c r="L17" s="24">
        <f>IF(AND(I17=0,N17=0),0,(IF(AND(I17&gt;0,N17=0),K17/I17/100*10000,IF(AND(I17=0,N17&gt;0),0,K17/I17/N17*10000))))</f>
        <v>0</v>
      </c>
      <c r="M17" s="47">
        <f>ROUND(M19+M20,3)</f>
        <v>0</v>
      </c>
      <c r="N17" s="24">
        <f>IF(M17,K17/M17*100,100)</f>
        <v>100</v>
      </c>
      <c r="O17" s="47">
        <f>ROUND(O19+O20,3)</f>
        <v>0</v>
      </c>
      <c r="P17" s="24">
        <f>IF(K17,SUM(Q17/K17*100),0)</f>
        <v>0</v>
      </c>
      <c r="Q17" s="47">
        <f>ROUND(Q19+Q20,3)</f>
        <v>0</v>
      </c>
      <c r="R17" s="24">
        <f>IF(Q17,O17/Q17*100,100)</f>
        <v>100</v>
      </c>
      <c r="S17" s="47">
        <f>ROUND(S19+S20,3)</f>
        <v>0</v>
      </c>
      <c r="T17" s="24">
        <f>IF(O17,SUM(U17/O17*100),0)</f>
        <v>0</v>
      </c>
      <c r="U17" s="47">
        <f>ROUND(U19+U20,3)</f>
        <v>0</v>
      </c>
      <c r="V17" s="24">
        <f>IF(U17,S17/U17*100,100)</f>
        <v>100</v>
      </c>
      <c r="W17" s="47">
        <f>ROUND(W19+W20,3)</f>
        <v>0</v>
      </c>
      <c r="X17" s="24">
        <f>IF(S17,SUM(Y17/S17*100),0)</f>
        <v>0</v>
      </c>
      <c r="Y17" s="47">
        <f>ROUND(Y19+Y20,3)</f>
        <v>0</v>
      </c>
      <c r="Z17" s="24">
        <f>IF(Y17,W17/Y17*100,100)</f>
        <v>100</v>
      </c>
    </row>
    <row r="18" spans="1:26" s="77" customFormat="1" ht="63">
      <c r="A18" s="75">
        <v>100060</v>
      </c>
      <c r="B18" s="75"/>
      <c r="C18" s="75"/>
      <c r="D18" s="41" t="s">
        <v>108</v>
      </c>
      <c r="E18" s="86">
        <f>ROUND(E24+E39+E54+E25+E40+E55,3)</f>
        <v>0</v>
      </c>
      <c r="F18" s="34"/>
      <c r="G18" s="86">
        <f>ROUND(G24+G39+G54+G25+G40+G55,3)</f>
        <v>0</v>
      </c>
      <c r="H18" s="34"/>
      <c r="I18" s="86">
        <f>ROUND(I24+I39+I54+I25+I40+I55,3)</f>
        <v>0</v>
      </c>
      <c r="J18" s="34"/>
      <c r="K18" s="86">
        <f>ROUND(K24+K39+K54+K25+K40+K55,3)</f>
        <v>0</v>
      </c>
      <c r="L18" s="34"/>
      <c r="M18" s="86">
        <f>ROUND(M24+M39+M54+M25+M40+M55,3)</f>
        <v>0</v>
      </c>
      <c r="N18" s="34"/>
      <c r="O18" s="86">
        <f>ROUND(O24+O39+O54+O25+O40+O55,3)</f>
        <v>0</v>
      </c>
      <c r="P18" s="34"/>
      <c r="Q18" s="86">
        <f>ROUND(Q24+Q39+Q54+Q25+Q40+Q55,3)</f>
        <v>0</v>
      </c>
      <c r="R18" s="34"/>
      <c r="S18" s="86">
        <f>ROUND(S24+S39+S54+S25+S40+S55,3)</f>
        <v>0</v>
      </c>
      <c r="T18" s="34"/>
      <c r="U18" s="86">
        <f>ROUND(U24+U39+U54+U25+U40+U55,3)</f>
        <v>0</v>
      </c>
      <c r="V18" s="34"/>
      <c r="W18" s="86">
        <f>ROUND(W24+W39+W54+W25+W40+W55,3)</f>
        <v>0</v>
      </c>
      <c r="X18" s="34"/>
      <c r="Y18" s="86">
        <f>ROUND(Y24+Y39+Y54+Y25+Y40+Y55,3)</f>
        <v>0</v>
      </c>
      <c r="Z18" s="34"/>
    </row>
    <row r="19" spans="1:26" s="77" customFormat="1" ht="15.75">
      <c r="A19" s="75">
        <v>100070</v>
      </c>
      <c r="B19" s="75" t="e">
        <f t="shared" ref="B19" si="2">VALUE(CONCATENATE($A$2,$C$4,C19))</f>
        <v>#N/A</v>
      </c>
      <c r="C19" s="75">
        <v>200010</v>
      </c>
      <c r="D19" s="27" t="s">
        <v>68</v>
      </c>
      <c r="E19" s="79">
        <f>ROUND(E24+E39+E54,3)</f>
        <v>0</v>
      </c>
      <c r="F19" s="80"/>
      <c r="G19" s="79">
        <f>ROUND(G24+G39+G54,3)</f>
        <v>0</v>
      </c>
      <c r="H19" s="80"/>
      <c r="I19" s="79">
        <f>ROUND(I24+I39+I54,3)</f>
        <v>0</v>
      </c>
      <c r="J19" s="80"/>
      <c r="K19" s="79">
        <f>ROUND(K24+K39+K54,3)</f>
        <v>0</v>
      </c>
      <c r="L19" s="80">
        <f>IF(I19,M19/I19*100,0)</f>
        <v>0</v>
      </c>
      <c r="M19" s="79">
        <f>ROUND(M24+M39+M54,3)</f>
        <v>0</v>
      </c>
      <c r="N19" s="80">
        <f>IF(M19,K19/M19*100,100)</f>
        <v>100</v>
      </c>
      <c r="O19" s="79">
        <f>ROUND(O24+O39+O54,3)</f>
        <v>0</v>
      </c>
      <c r="P19" s="80">
        <f>IF(K19,Q19/K19*100,0)</f>
        <v>0</v>
      </c>
      <c r="Q19" s="79">
        <f>ROUND(Q24+Q39+Q54,3)</f>
        <v>0</v>
      </c>
      <c r="R19" s="80">
        <f>IF(Q19,O19/Q19*100,100)</f>
        <v>100</v>
      </c>
      <c r="S19" s="79">
        <f>ROUND(S24+S39+S54,3)</f>
        <v>0</v>
      </c>
      <c r="T19" s="80">
        <f>IF(O19,U19/O19*100,0)</f>
        <v>0</v>
      </c>
      <c r="U19" s="79">
        <f>ROUND(U24+U39+U54,3)</f>
        <v>0</v>
      </c>
      <c r="V19" s="80">
        <f>IF(U19,S19/U19*100,100)</f>
        <v>100</v>
      </c>
      <c r="W19" s="79">
        <f>ROUND(W24+W39+W54,3)</f>
        <v>0</v>
      </c>
      <c r="X19" s="80">
        <f>IF(S19,SUM(Y19/S19*100),0)</f>
        <v>0</v>
      </c>
      <c r="Y19" s="79">
        <f>ROUND(Y24+Y39+Y54,3)</f>
        <v>0</v>
      </c>
      <c r="Z19" s="83">
        <f>IF(Y19,W19/Y19*100,100)</f>
        <v>100</v>
      </c>
    </row>
    <row r="20" spans="1:26" s="77" customFormat="1" ht="15.75">
      <c r="A20" s="75">
        <v>100080</v>
      </c>
      <c r="B20" s="75" t="e">
        <f>VALUE(CONCATENATE($A$2,$C$4,C20))</f>
        <v>#N/A</v>
      </c>
      <c r="C20" s="75">
        <v>200020</v>
      </c>
      <c r="D20" s="29" t="s">
        <v>69</v>
      </c>
      <c r="E20" s="81">
        <f>ROUND(E25+E40+E55,3)</f>
        <v>0</v>
      </c>
      <c r="F20" s="82"/>
      <c r="G20" s="81">
        <f>ROUND(G25+G40+G55,3)</f>
        <v>0</v>
      </c>
      <c r="H20" s="82"/>
      <c r="I20" s="81">
        <f>ROUND(I25+I40+I55,3)</f>
        <v>0</v>
      </c>
      <c r="J20" s="82"/>
      <c r="K20" s="81">
        <f>ROUND(K25+K40+K55,3)</f>
        <v>0</v>
      </c>
      <c r="L20" s="82">
        <f>IF(I20,M20/I20*100,0)</f>
        <v>0</v>
      </c>
      <c r="M20" s="81">
        <f>ROUND(M25+M40+M55,3)</f>
        <v>0</v>
      </c>
      <c r="N20" s="82">
        <f>IF(M20,K20/M20*100,100)</f>
        <v>100</v>
      </c>
      <c r="O20" s="81">
        <f>ROUND(O25+O40+O55,3)</f>
        <v>0</v>
      </c>
      <c r="P20" s="82">
        <f>IF(K20,Q20/K20*100,0)</f>
        <v>0</v>
      </c>
      <c r="Q20" s="81">
        <f>ROUND(Q25+Q40+Q55,3)</f>
        <v>0</v>
      </c>
      <c r="R20" s="82">
        <f>IF(Q20,O20/Q20*100,100)</f>
        <v>100</v>
      </c>
      <c r="S20" s="81">
        <f>ROUND(S25+S40+S55,3)</f>
        <v>0</v>
      </c>
      <c r="T20" s="82">
        <f>IF(O20,U20/O20*100,0)</f>
        <v>0</v>
      </c>
      <c r="U20" s="81">
        <f>ROUND(U25+U40+U55,3)</f>
        <v>0</v>
      </c>
      <c r="V20" s="82">
        <f>IF(U20,S20/U20*100,100)</f>
        <v>100</v>
      </c>
      <c r="W20" s="81">
        <f>ROUND(W25+W40+W55,3)</f>
        <v>0</v>
      </c>
      <c r="X20" s="82">
        <f>IF(S20,Y20/S20*100,0)</f>
        <v>0</v>
      </c>
      <c r="Y20" s="81">
        <f>ROUND(Y25+Y40+Y55,3)</f>
        <v>0</v>
      </c>
      <c r="Z20" s="82">
        <f>IF(Y20,W20/Y20*100,100)</f>
        <v>100</v>
      </c>
    </row>
    <row r="21" spans="1:26" s="77" customFormat="1" ht="15.75">
      <c r="A21" s="75">
        <v>100090</v>
      </c>
      <c r="B21" s="75"/>
      <c r="C21" s="75"/>
      <c r="D21" s="25" t="s">
        <v>72</v>
      </c>
      <c r="E21" s="87"/>
      <c r="F21" s="87"/>
      <c r="G21" s="88"/>
      <c r="H21" s="87"/>
      <c r="I21" s="88"/>
      <c r="J21" s="87"/>
      <c r="K21" s="88"/>
      <c r="L21" s="87"/>
      <c r="M21" s="88"/>
      <c r="N21" s="87"/>
      <c r="O21" s="88"/>
      <c r="P21" s="87"/>
      <c r="Q21" s="88"/>
      <c r="R21" s="87"/>
      <c r="S21" s="88"/>
      <c r="T21" s="87"/>
      <c r="U21" s="88"/>
      <c r="V21" s="87"/>
      <c r="W21" s="88"/>
      <c r="X21" s="87"/>
      <c r="Y21" s="88"/>
      <c r="Z21" s="87"/>
    </row>
    <row r="22" spans="1:26" s="13" customFormat="1" ht="18.75">
      <c r="A22" s="14">
        <v>100100</v>
      </c>
      <c r="B22" s="14" t="e">
        <f t="shared" ref="B22" si="3">VALUE(CONCATENATE($A$2,$C$4,C22))</f>
        <v>#N/A</v>
      </c>
      <c r="C22" s="14">
        <v>201000</v>
      </c>
      <c r="D22" s="31" t="s">
        <v>73</v>
      </c>
      <c r="E22" s="46">
        <f>ROUND(E24+E25,3)</f>
        <v>0</v>
      </c>
      <c r="F22" s="42"/>
      <c r="G22" s="46">
        <f>ROUND(G24+G25,3)</f>
        <v>0</v>
      </c>
      <c r="H22" s="42"/>
      <c r="I22" s="46">
        <f>ROUND(I24+I25,3)</f>
        <v>0</v>
      </c>
      <c r="J22" s="42"/>
      <c r="K22" s="46">
        <f>ROUND(K24+K25,3)</f>
        <v>0</v>
      </c>
      <c r="L22" s="24">
        <f>IF(I22,SUM(M22/I22*100),0)</f>
        <v>0</v>
      </c>
      <c r="M22" s="46">
        <f>ROUND(M24+M25,3)</f>
        <v>0</v>
      </c>
      <c r="N22" s="24">
        <f>IF(M22,K22/M22*100,100)</f>
        <v>100</v>
      </c>
      <c r="O22" s="46">
        <f>ROUND(O24+O25,3)</f>
        <v>0</v>
      </c>
      <c r="P22" s="24">
        <f>IF(K22,SUM(Q22/K22*100),0)</f>
        <v>0</v>
      </c>
      <c r="Q22" s="46">
        <f>ROUND(Q24+Q25,3)</f>
        <v>0</v>
      </c>
      <c r="R22" s="24">
        <f>IF(Q22,O22/Q22*100,100)</f>
        <v>100</v>
      </c>
      <c r="S22" s="46">
        <f>ROUND(S24+S25,3)</f>
        <v>0</v>
      </c>
      <c r="T22" s="24">
        <f>IF(O22,SUM(U22/O22*100),0)</f>
        <v>0</v>
      </c>
      <c r="U22" s="46">
        <f>ROUND(U24+U25,3)</f>
        <v>0</v>
      </c>
      <c r="V22" s="24">
        <f>IF(U22,S22/U22*100,100)</f>
        <v>100</v>
      </c>
      <c r="W22" s="46">
        <f>ROUND(W24+W25,3)</f>
        <v>0</v>
      </c>
      <c r="X22" s="24">
        <f>IF(S22,SUM(Y22/S22*100),0)</f>
        <v>0</v>
      </c>
      <c r="Y22" s="46">
        <f>ROUND(Y24+Y25,3)</f>
        <v>0</v>
      </c>
      <c r="Z22" s="24">
        <f>IF(Y22,W22/Y22*100,100)</f>
        <v>100</v>
      </c>
    </row>
    <row r="23" spans="1:26" s="77" customFormat="1" ht="15.75">
      <c r="A23" s="75">
        <v>100110</v>
      </c>
      <c r="B23" s="75"/>
      <c r="C23" s="89"/>
      <c r="D23" s="30" t="s">
        <v>67</v>
      </c>
      <c r="E23" s="34"/>
      <c r="F23" s="34"/>
      <c r="G23" s="86"/>
      <c r="H23" s="34"/>
      <c r="I23" s="86"/>
      <c r="J23" s="34"/>
      <c r="K23" s="86"/>
      <c r="L23" s="34"/>
      <c r="M23" s="86"/>
      <c r="N23" s="34"/>
      <c r="O23" s="86"/>
      <c r="P23" s="34"/>
      <c r="Q23" s="86"/>
      <c r="R23" s="34"/>
      <c r="S23" s="86"/>
      <c r="T23" s="34"/>
      <c r="U23" s="86"/>
      <c r="V23" s="34"/>
      <c r="W23" s="86"/>
      <c r="X23" s="34"/>
      <c r="Y23" s="86"/>
      <c r="Z23" s="34"/>
    </row>
    <row r="24" spans="1:26" s="77" customFormat="1" ht="15.75">
      <c r="A24" s="75">
        <v>100120</v>
      </c>
      <c r="B24" s="75" t="e">
        <f t="shared" ref="B24:B25" si="4">VALUE(CONCATENATE($A$2,$C$4,C24))</f>
        <v>#N/A</v>
      </c>
      <c r="C24" s="75">
        <v>201010</v>
      </c>
      <c r="D24" s="27" t="s">
        <v>68</v>
      </c>
      <c r="E24" s="71"/>
      <c r="F24" s="71"/>
      <c r="G24" s="70"/>
      <c r="H24" s="71"/>
      <c r="I24" s="70"/>
      <c r="J24" s="71"/>
      <c r="K24" s="79">
        <f>ROUND(M24*N24/100,3)</f>
        <v>0</v>
      </c>
      <c r="L24" s="71"/>
      <c r="M24" s="79">
        <f>ROUND(I24*L24/100,3)</f>
        <v>0</v>
      </c>
      <c r="N24" s="71"/>
      <c r="O24" s="79">
        <f>ROUND(Q24*R24/100,3)</f>
        <v>0</v>
      </c>
      <c r="P24" s="71"/>
      <c r="Q24" s="79">
        <f>ROUND(K24*P24/100,3)</f>
        <v>0</v>
      </c>
      <c r="R24" s="71"/>
      <c r="S24" s="79">
        <f>ROUND(U24*V24/100,3)</f>
        <v>0</v>
      </c>
      <c r="T24" s="71"/>
      <c r="U24" s="79">
        <f>ROUND(O24*T24/100,3)</f>
        <v>0</v>
      </c>
      <c r="V24" s="71"/>
      <c r="W24" s="79">
        <f>ROUND(Y24*Z24/100,3)</f>
        <v>0</v>
      </c>
      <c r="X24" s="71"/>
      <c r="Y24" s="79">
        <f>ROUND(S24*X24/100,3)</f>
        <v>0</v>
      </c>
      <c r="Z24" s="71"/>
    </row>
    <row r="25" spans="1:26" s="77" customFormat="1" ht="15.75">
      <c r="A25" s="75">
        <v>100130</v>
      </c>
      <c r="B25" s="75" t="e">
        <f t="shared" si="4"/>
        <v>#N/A</v>
      </c>
      <c r="C25" s="75">
        <v>201020</v>
      </c>
      <c r="D25" s="29" t="s">
        <v>69</v>
      </c>
      <c r="E25" s="81">
        <f>ROUND(SUM(E27:E36),3)</f>
        <v>0</v>
      </c>
      <c r="F25" s="72"/>
      <c r="G25" s="81">
        <f>ROUND(SUM(G27:G36),3)</f>
        <v>0</v>
      </c>
      <c r="H25" s="72"/>
      <c r="I25" s="81">
        <f>ROUND(SUM(I27:I36),3)</f>
        <v>0</v>
      </c>
      <c r="J25" s="72"/>
      <c r="K25" s="81">
        <f>ROUND(SUM(K27:K36),3)</f>
        <v>0</v>
      </c>
      <c r="L25" s="82">
        <f>IF(I25,M25/I25*100,0)</f>
        <v>0</v>
      </c>
      <c r="M25" s="81">
        <f>ROUND(SUM(M27:M36),3)</f>
        <v>0</v>
      </c>
      <c r="N25" s="82">
        <f>IF(M25,K25/M25*100,100)</f>
        <v>100</v>
      </c>
      <c r="O25" s="81">
        <f>ROUND(SUM(O27:O36),3)</f>
        <v>0</v>
      </c>
      <c r="P25" s="82">
        <f>IF(K25,Q25/K25*100,0)</f>
        <v>0</v>
      </c>
      <c r="Q25" s="81">
        <f>ROUND(SUM(Q27:Q36),3)</f>
        <v>0</v>
      </c>
      <c r="R25" s="82">
        <f>IF(Q25,O25/Q25*100,100)</f>
        <v>100</v>
      </c>
      <c r="S25" s="81">
        <f>ROUND(SUM(S27:S36),3)</f>
        <v>0</v>
      </c>
      <c r="T25" s="82">
        <f>IF(O25,U25/O25*100,0)</f>
        <v>0</v>
      </c>
      <c r="U25" s="81">
        <f>ROUND(SUM(U27:U36),3)</f>
        <v>0</v>
      </c>
      <c r="V25" s="82">
        <f>IF(U25,S25/U25*100,100)</f>
        <v>100</v>
      </c>
      <c r="W25" s="81">
        <f>ROUND(SUM(W27:W36),3)</f>
        <v>0</v>
      </c>
      <c r="X25" s="82">
        <f>IF(S25,Y25/S25*100,0)</f>
        <v>0</v>
      </c>
      <c r="Y25" s="81">
        <f>ROUND(SUM(Y27:Y36),3)</f>
        <v>0</v>
      </c>
      <c r="Z25" s="82">
        <f>IF(Y25,W25/Y25*100,100)</f>
        <v>100</v>
      </c>
    </row>
    <row r="26" spans="1:26" s="77" customFormat="1" ht="15.75">
      <c r="A26" s="75">
        <v>100140</v>
      </c>
      <c r="B26" s="75"/>
      <c r="C26" s="75"/>
      <c r="D26" s="25" t="s">
        <v>74</v>
      </c>
      <c r="E26" s="34"/>
      <c r="F26" s="87"/>
      <c r="G26" s="86"/>
      <c r="H26" s="87"/>
      <c r="I26" s="86"/>
      <c r="J26" s="87"/>
      <c r="K26" s="86"/>
      <c r="L26" s="87"/>
      <c r="M26" s="86"/>
      <c r="N26" s="87"/>
      <c r="O26" s="86"/>
      <c r="P26" s="87"/>
      <c r="Q26" s="86"/>
      <c r="R26" s="87"/>
      <c r="S26" s="86"/>
      <c r="T26" s="87"/>
      <c r="U26" s="86"/>
      <c r="V26" s="87"/>
      <c r="W26" s="86"/>
      <c r="X26" s="87"/>
      <c r="Y26" s="86"/>
      <c r="Z26" s="87"/>
    </row>
    <row r="27" spans="1:26" s="77" customFormat="1" ht="15.75">
      <c r="A27" s="75">
        <v>100150</v>
      </c>
      <c r="B27" s="75" t="e">
        <f>VALUE(CONCATENATE($A$2,$C$4,C27))</f>
        <v>#N/A</v>
      </c>
      <c r="C27" s="75">
        <v>201030</v>
      </c>
      <c r="D27" s="69"/>
      <c r="E27" s="70"/>
      <c r="F27" s="71"/>
      <c r="G27" s="70"/>
      <c r="H27" s="71"/>
      <c r="I27" s="70"/>
      <c r="J27" s="71"/>
      <c r="K27" s="90">
        <f>ROUND(M27*N27/100,3)</f>
        <v>0</v>
      </c>
      <c r="L27" s="71"/>
      <c r="M27" s="90">
        <f>ROUND(I27*L27/100,3)</f>
        <v>0</v>
      </c>
      <c r="N27" s="71"/>
      <c r="O27" s="90">
        <f>ROUND(Q27*R27/100,3)</f>
        <v>0</v>
      </c>
      <c r="P27" s="71"/>
      <c r="Q27" s="90">
        <f>ROUND(SUM(K27*P27/100),3)</f>
        <v>0</v>
      </c>
      <c r="R27" s="71"/>
      <c r="S27" s="90">
        <f>ROUND(U27*V27/100,3)</f>
        <v>0</v>
      </c>
      <c r="T27" s="71"/>
      <c r="U27" s="90">
        <f>ROUND(SUM(O27*T27/100),3)</f>
        <v>0</v>
      </c>
      <c r="V27" s="71"/>
      <c r="W27" s="90">
        <f>ROUND(Y27*Z27/100,3)</f>
        <v>0</v>
      </c>
      <c r="X27" s="71"/>
      <c r="Y27" s="90">
        <f>ROUND(SUM(S27*X27/100),3)</f>
        <v>0</v>
      </c>
      <c r="Z27" s="71"/>
    </row>
    <row r="28" spans="1:26" s="77" customFormat="1" ht="15.75">
      <c r="A28" s="75">
        <v>100160</v>
      </c>
      <c r="B28" s="75" t="e">
        <f>VALUE(CONCATENATE($A$2,$C$4,C28))</f>
        <v>#N/A</v>
      </c>
      <c r="C28" s="75">
        <v>201031</v>
      </c>
      <c r="D28" s="69"/>
      <c r="E28" s="70"/>
      <c r="F28" s="71"/>
      <c r="G28" s="70"/>
      <c r="H28" s="71"/>
      <c r="I28" s="70"/>
      <c r="J28" s="71"/>
      <c r="K28" s="86">
        <f>ROUND(M28*N28/100,3)</f>
        <v>0</v>
      </c>
      <c r="L28" s="71"/>
      <c r="M28" s="86">
        <f>ROUND(I28*L28/100,3)</f>
        <v>0</v>
      </c>
      <c r="N28" s="71"/>
      <c r="O28" s="86">
        <f>ROUND(Q28*R28/100,3)</f>
        <v>0</v>
      </c>
      <c r="P28" s="71"/>
      <c r="Q28" s="86">
        <f>ROUND(K28*P28/100,3)</f>
        <v>0</v>
      </c>
      <c r="R28" s="71"/>
      <c r="S28" s="86">
        <f>ROUND(U28*V28/100,3)</f>
        <v>0</v>
      </c>
      <c r="T28" s="71"/>
      <c r="U28" s="86">
        <f>ROUND(O28*T28/100,3)</f>
        <v>0</v>
      </c>
      <c r="V28" s="71"/>
      <c r="W28" s="86">
        <f>ROUND(Y28*Z28/100,3)</f>
        <v>0</v>
      </c>
      <c r="X28" s="71"/>
      <c r="Y28" s="86">
        <f>ROUND(S28*X28/100,3)</f>
        <v>0</v>
      </c>
      <c r="Z28" s="71"/>
    </row>
    <row r="29" spans="1:26" s="77" customFormat="1" ht="15.75">
      <c r="A29" s="75">
        <v>100170</v>
      </c>
      <c r="B29" s="75" t="e">
        <f t="shared" ref="B29:B112" si="5">VALUE(CONCATENATE($A$2,$C$4,C29))</f>
        <v>#N/A</v>
      </c>
      <c r="C29" s="75">
        <v>201032</v>
      </c>
      <c r="D29" s="69"/>
      <c r="E29" s="70"/>
      <c r="F29" s="71"/>
      <c r="G29" s="70"/>
      <c r="H29" s="71"/>
      <c r="I29" s="70"/>
      <c r="J29" s="71"/>
      <c r="K29" s="86">
        <f t="shared" ref="K29:K36" si="6">ROUND(M29*N29/100,3)</f>
        <v>0</v>
      </c>
      <c r="L29" s="71"/>
      <c r="M29" s="86">
        <f t="shared" ref="M29:M36" si="7">ROUND(I29*L29/100,3)</f>
        <v>0</v>
      </c>
      <c r="N29" s="71"/>
      <c r="O29" s="86">
        <f t="shared" ref="O29:O36" si="8">ROUND(Q29*R29/100,3)</f>
        <v>0</v>
      </c>
      <c r="P29" s="71"/>
      <c r="Q29" s="86">
        <f t="shared" ref="Q29:Q36" si="9">ROUND(K29*P29/100,3)</f>
        <v>0</v>
      </c>
      <c r="R29" s="71"/>
      <c r="S29" s="86">
        <f t="shared" ref="S29:S36" si="10">ROUND(U29*V29/100,3)</f>
        <v>0</v>
      </c>
      <c r="T29" s="71"/>
      <c r="U29" s="86">
        <f t="shared" ref="U29:U36" si="11">ROUND(O29*T29/100,3)</f>
        <v>0</v>
      </c>
      <c r="V29" s="71"/>
      <c r="W29" s="86">
        <f t="shared" ref="W29:W36" si="12">ROUND(Y29*Z29/100,3)</f>
        <v>0</v>
      </c>
      <c r="X29" s="71"/>
      <c r="Y29" s="86">
        <f t="shared" ref="Y29:Y36" si="13">ROUND(S29*X29/100,3)</f>
        <v>0</v>
      </c>
      <c r="Z29" s="71"/>
    </row>
    <row r="30" spans="1:26" s="77" customFormat="1" ht="15.75">
      <c r="A30" s="75">
        <v>100180</v>
      </c>
      <c r="B30" s="75" t="e">
        <f t="shared" si="5"/>
        <v>#N/A</v>
      </c>
      <c r="C30" s="75">
        <v>201033</v>
      </c>
      <c r="D30" s="69"/>
      <c r="E30" s="70"/>
      <c r="F30" s="71"/>
      <c r="G30" s="70"/>
      <c r="H30" s="71"/>
      <c r="I30" s="70"/>
      <c r="J30" s="71"/>
      <c r="K30" s="86">
        <f t="shared" si="6"/>
        <v>0</v>
      </c>
      <c r="L30" s="71"/>
      <c r="M30" s="86">
        <f t="shared" si="7"/>
        <v>0</v>
      </c>
      <c r="N30" s="71"/>
      <c r="O30" s="86">
        <f t="shared" si="8"/>
        <v>0</v>
      </c>
      <c r="P30" s="71"/>
      <c r="Q30" s="86">
        <f t="shared" si="9"/>
        <v>0</v>
      </c>
      <c r="R30" s="71"/>
      <c r="S30" s="86">
        <f t="shared" si="10"/>
        <v>0</v>
      </c>
      <c r="T30" s="71"/>
      <c r="U30" s="86">
        <f t="shared" si="11"/>
        <v>0</v>
      </c>
      <c r="V30" s="71"/>
      <c r="W30" s="86">
        <f t="shared" si="12"/>
        <v>0</v>
      </c>
      <c r="X30" s="71"/>
      <c r="Y30" s="86">
        <f t="shared" si="13"/>
        <v>0</v>
      </c>
      <c r="Z30" s="71"/>
    </row>
    <row r="31" spans="1:26" s="77" customFormat="1" ht="15.75">
      <c r="A31" s="75">
        <v>100190</v>
      </c>
      <c r="B31" s="75" t="e">
        <f t="shared" si="5"/>
        <v>#N/A</v>
      </c>
      <c r="C31" s="75">
        <v>201034</v>
      </c>
      <c r="D31" s="69"/>
      <c r="E31" s="70"/>
      <c r="F31" s="71"/>
      <c r="G31" s="70"/>
      <c r="H31" s="71"/>
      <c r="I31" s="70"/>
      <c r="J31" s="71"/>
      <c r="K31" s="86">
        <f t="shared" si="6"/>
        <v>0</v>
      </c>
      <c r="L31" s="71"/>
      <c r="M31" s="86">
        <f t="shared" si="7"/>
        <v>0</v>
      </c>
      <c r="N31" s="71"/>
      <c r="O31" s="86">
        <f t="shared" si="8"/>
        <v>0</v>
      </c>
      <c r="P31" s="71"/>
      <c r="Q31" s="86">
        <f t="shared" si="9"/>
        <v>0</v>
      </c>
      <c r="R31" s="71"/>
      <c r="S31" s="86">
        <f t="shared" si="10"/>
        <v>0</v>
      </c>
      <c r="T31" s="71"/>
      <c r="U31" s="86">
        <f t="shared" si="11"/>
        <v>0</v>
      </c>
      <c r="V31" s="71"/>
      <c r="W31" s="86">
        <f t="shared" si="12"/>
        <v>0</v>
      </c>
      <c r="X31" s="71"/>
      <c r="Y31" s="86">
        <f t="shared" si="13"/>
        <v>0</v>
      </c>
      <c r="Z31" s="71"/>
    </row>
    <row r="32" spans="1:26" s="77" customFormat="1" ht="15.75">
      <c r="A32" s="75">
        <v>100200</v>
      </c>
      <c r="B32" s="75" t="e">
        <f t="shared" si="5"/>
        <v>#N/A</v>
      </c>
      <c r="C32" s="75">
        <v>201035</v>
      </c>
      <c r="D32" s="69"/>
      <c r="E32" s="70"/>
      <c r="F32" s="71"/>
      <c r="G32" s="70"/>
      <c r="H32" s="71"/>
      <c r="I32" s="70"/>
      <c r="J32" s="71"/>
      <c r="K32" s="86">
        <f t="shared" si="6"/>
        <v>0</v>
      </c>
      <c r="L32" s="71"/>
      <c r="M32" s="86">
        <f t="shared" si="7"/>
        <v>0</v>
      </c>
      <c r="N32" s="71"/>
      <c r="O32" s="86">
        <f t="shared" si="8"/>
        <v>0</v>
      </c>
      <c r="P32" s="71"/>
      <c r="Q32" s="86">
        <f t="shared" si="9"/>
        <v>0</v>
      </c>
      <c r="R32" s="71"/>
      <c r="S32" s="86">
        <f t="shared" si="10"/>
        <v>0</v>
      </c>
      <c r="T32" s="71"/>
      <c r="U32" s="86">
        <f t="shared" si="11"/>
        <v>0</v>
      </c>
      <c r="V32" s="71"/>
      <c r="W32" s="86">
        <f t="shared" si="12"/>
        <v>0</v>
      </c>
      <c r="X32" s="71"/>
      <c r="Y32" s="86">
        <f t="shared" si="13"/>
        <v>0</v>
      </c>
      <c r="Z32" s="71"/>
    </row>
    <row r="33" spans="1:26" s="77" customFormat="1" ht="15.75">
      <c r="A33" s="75">
        <v>100210</v>
      </c>
      <c r="B33" s="75" t="e">
        <f t="shared" si="5"/>
        <v>#N/A</v>
      </c>
      <c r="C33" s="75">
        <v>201036</v>
      </c>
      <c r="D33" s="69"/>
      <c r="E33" s="70"/>
      <c r="F33" s="71"/>
      <c r="G33" s="70"/>
      <c r="H33" s="71"/>
      <c r="I33" s="70"/>
      <c r="J33" s="71"/>
      <c r="K33" s="86">
        <f t="shared" si="6"/>
        <v>0</v>
      </c>
      <c r="L33" s="71"/>
      <c r="M33" s="86">
        <f t="shared" si="7"/>
        <v>0</v>
      </c>
      <c r="N33" s="71"/>
      <c r="O33" s="86">
        <f t="shared" si="8"/>
        <v>0</v>
      </c>
      <c r="P33" s="71"/>
      <c r="Q33" s="86">
        <f t="shared" si="9"/>
        <v>0</v>
      </c>
      <c r="R33" s="71"/>
      <c r="S33" s="86">
        <f t="shared" si="10"/>
        <v>0</v>
      </c>
      <c r="T33" s="71"/>
      <c r="U33" s="86">
        <f t="shared" si="11"/>
        <v>0</v>
      </c>
      <c r="V33" s="71"/>
      <c r="W33" s="86">
        <f t="shared" si="12"/>
        <v>0</v>
      </c>
      <c r="X33" s="71"/>
      <c r="Y33" s="86">
        <f t="shared" si="13"/>
        <v>0</v>
      </c>
      <c r="Z33" s="71"/>
    </row>
    <row r="34" spans="1:26" s="77" customFormat="1" ht="15.75">
      <c r="A34" s="75">
        <v>100220</v>
      </c>
      <c r="B34" s="75" t="e">
        <f t="shared" si="5"/>
        <v>#N/A</v>
      </c>
      <c r="C34" s="75">
        <v>201037</v>
      </c>
      <c r="D34" s="69"/>
      <c r="E34" s="70"/>
      <c r="F34" s="71"/>
      <c r="G34" s="70"/>
      <c r="H34" s="71"/>
      <c r="I34" s="70"/>
      <c r="J34" s="71"/>
      <c r="K34" s="86">
        <f t="shared" si="6"/>
        <v>0</v>
      </c>
      <c r="L34" s="71"/>
      <c r="M34" s="86">
        <f t="shared" si="7"/>
        <v>0</v>
      </c>
      <c r="N34" s="71"/>
      <c r="O34" s="86">
        <f t="shared" si="8"/>
        <v>0</v>
      </c>
      <c r="P34" s="71"/>
      <c r="Q34" s="86">
        <f t="shared" si="9"/>
        <v>0</v>
      </c>
      <c r="R34" s="71"/>
      <c r="S34" s="86">
        <f t="shared" si="10"/>
        <v>0</v>
      </c>
      <c r="T34" s="71"/>
      <c r="U34" s="86">
        <f t="shared" si="11"/>
        <v>0</v>
      </c>
      <c r="V34" s="71"/>
      <c r="W34" s="86">
        <f t="shared" si="12"/>
        <v>0</v>
      </c>
      <c r="X34" s="71"/>
      <c r="Y34" s="86">
        <f t="shared" si="13"/>
        <v>0</v>
      </c>
      <c r="Z34" s="71"/>
    </row>
    <row r="35" spans="1:26" s="77" customFormat="1" ht="15.75">
      <c r="A35" s="75">
        <v>100230</v>
      </c>
      <c r="B35" s="75" t="e">
        <f t="shared" si="5"/>
        <v>#N/A</v>
      </c>
      <c r="C35" s="75">
        <v>201038</v>
      </c>
      <c r="D35" s="69"/>
      <c r="E35" s="70"/>
      <c r="F35" s="71"/>
      <c r="G35" s="70"/>
      <c r="H35" s="71"/>
      <c r="I35" s="70"/>
      <c r="J35" s="71"/>
      <c r="K35" s="86">
        <f t="shared" si="6"/>
        <v>0</v>
      </c>
      <c r="L35" s="71"/>
      <c r="M35" s="86">
        <f t="shared" si="7"/>
        <v>0</v>
      </c>
      <c r="N35" s="71"/>
      <c r="O35" s="86">
        <f t="shared" si="8"/>
        <v>0</v>
      </c>
      <c r="P35" s="71"/>
      <c r="Q35" s="86">
        <f t="shared" si="9"/>
        <v>0</v>
      </c>
      <c r="R35" s="71"/>
      <c r="S35" s="86">
        <f t="shared" si="10"/>
        <v>0</v>
      </c>
      <c r="T35" s="71"/>
      <c r="U35" s="86">
        <f t="shared" si="11"/>
        <v>0</v>
      </c>
      <c r="V35" s="71"/>
      <c r="W35" s="86">
        <f t="shared" si="12"/>
        <v>0</v>
      </c>
      <c r="X35" s="71"/>
      <c r="Y35" s="86">
        <f t="shared" si="13"/>
        <v>0</v>
      </c>
      <c r="Z35" s="71"/>
    </row>
    <row r="36" spans="1:26" s="77" customFormat="1" ht="15.75">
      <c r="A36" s="75">
        <v>100240</v>
      </c>
      <c r="B36" s="75" t="e">
        <f t="shared" si="5"/>
        <v>#N/A</v>
      </c>
      <c r="C36" s="75">
        <v>201039</v>
      </c>
      <c r="D36" s="69"/>
      <c r="E36" s="70"/>
      <c r="F36" s="71"/>
      <c r="G36" s="70"/>
      <c r="H36" s="71"/>
      <c r="I36" s="70"/>
      <c r="J36" s="71"/>
      <c r="K36" s="86">
        <f t="shared" si="6"/>
        <v>0</v>
      </c>
      <c r="L36" s="71"/>
      <c r="M36" s="86">
        <f t="shared" si="7"/>
        <v>0</v>
      </c>
      <c r="N36" s="71"/>
      <c r="O36" s="86">
        <f t="shared" si="8"/>
        <v>0</v>
      </c>
      <c r="P36" s="71"/>
      <c r="Q36" s="86">
        <f t="shared" si="9"/>
        <v>0</v>
      </c>
      <c r="R36" s="71"/>
      <c r="S36" s="86">
        <f t="shared" si="10"/>
        <v>0</v>
      </c>
      <c r="T36" s="71"/>
      <c r="U36" s="86">
        <f t="shared" si="11"/>
        <v>0</v>
      </c>
      <c r="V36" s="71"/>
      <c r="W36" s="86">
        <f t="shared" si="12"/>
        <v>0</v>
      </c>
      <c r="X36" s="71"/>
      <c r="Y36" s="86">
        <f t="shared" si="13"/>
        <v>0</v>
      </c>
      <c r="Z36" s="71"/>
    </row>
    <row r="37" spans="1:26" s="13" customFormat="1" ht="18.75">
      <c r="A37" s="14">
        <v>100250</v>
      </c>
      <c r="B37" s="14" t="e">
        <f t="shared" si="5"/>
        <v>#N/A</v>
      </c>
      <c r="C37" s="14">
        <v>202000</v>
      </c>
      <c r="D37" s="31" t="s">
        <v>75</v>
      </c>
      <c r="E37" s="46">
        <f>ROUND(E39+E40,3)</f>
        <v>0</v>
      </c>
      <c r="F37" s="42"/>
      <c r="G37" s="46">
        <f>ROUND(G39+G40,3)</f>
        <v>0</v>
      </c>
      <c r="H37" s="42"/>
      <c r="I37" s="46">
        <f>ROUND(I39+I40,3)</f>
        <v>0</v>
      </c>
      <c r="J37" s="42"/>
      <c r="K37" s="46">
        <f>ROUND(K39+K40,3)</f>
        <v>0</v>
      </c>
      <c r="L37" s="24">
        <f>IF(I37,SUM(M37/I37*100),0)</f>
        <v>0</v>
      </c>
      <c r="M37" s="46">
        <f>ROUND(M39+M40,3)</f>
        <v>0</v>
      </c>
      <c r="N37" s="24">
        <f>IF(M37,K37/M37*100,100)</f>
        <v>100</v>
      </c>
      <c r="O37" s="46">
        <f>ROUND(O39+O40,3)</f>
        <v>0</v>
      </c>
      <c r="P37" s="24">
        <f>IF(K37,SUM(Q37/K37*100),0)</f>
        <v>0</v>
      </c>
      <c r="Q37" s="46">
        <f>ROUND(Q39+Q40,3)</f>
        <v>0</v>
      </c>
      <c r="R37" s="24">
        <f>IF(Q37,O37/Q37*100,100)</f>
        <v>100</v>
      </c>
      <c r="S37" s="46">
        <f>ROUND(S39+S40,3)</f>
        <v>0</v>
      </c>
      <c r="T37" s="24">
        <f>IF(O37,SUM(U37/O37*100),0)</f>
        <v>0</v>
      </c>
      <c r="U37" s="46">
        <f>ROUND(U39+U40,3)</f>
        <v>0</v>
      </c>
      <c r="V37" s="24">
        <f>IF(U37,S37/U37*100,100)</f>
        <v>100</v>
      </c>
      <c r="W37" s="46">
        <f>ROUND(W39+W40,3)</f>
        <v>0</v>
      </c>
      <c r="X37" s="24">
        <f>IF(S37,SUM(Y37/S37*100),0)</f>
        <v>0</v>
      </c>
      <c r="Y37" s="46">
        <f>ROUND(Y39+Y40,3)</f>
        <v>0</v>
      </c>
      <c r="Z37" s="24">
        <f>IF(Y37,W37/Y37*100,100)</f>
        <v>100</v>
      </c>
    </row>
    <row r="38" spans="1:26" s="13" customFormat="1" ht="15.75">
      <c r="A38" s="14">
        <v>100260</v>
      </c>
      <c r="B38" s="14"/>
      <c r="C38" s="14"/>
      <c r="D38" s="25" t="s">
        <v>67</v>
      </c>
      <c r="E38" s="26"/>
      <c r="F38" s="26"/>
      <c r="G38" s="44"/>
      <c r="H38" s="26"/>
      <c r="I38" s="44"/>
      <c r="J38" s="26"/>
      <c r="K38" s="44"/>
      <c r="L38" s="26"/>
      <c r="M38" s="44"/>
      <c r="N38" s="26"/>
      <c r="O38" s="44"/>
      <c r="P38" s="26"/>
      <c r="Q38" s="44"/>
      <c r="R38" s="26"/>
      <c r="S38" s="44"/>
      <c r="T38" s="26"/>
      <c r="U38" s="44"/>
      <c r="V38" s="26"/>
      <c r="W38" s="44"/>
      <c r="X38" s="26"/>
      <c r="Y38" s="44"/>
      <c r="Z38" s="26"/>
    </row>
    <row r="39" spans="1:26" s="77" customFormat="1" ht="15.75">
      <c r="A39" s="75">
        <v>100270</v>
      </c>
      <c r="B39" s="75" t="e">
        <f t="shared" si="5"/>
        <v>#N/A</v>
      </c>
      <c r="C39" s="75">
        <v>202010</v>
      </c>
      <c r="D39" s="27" t="s">
        <v>68</v>
      </c>
      <c r="E39" s="71"/>
      <c r="F39" s="71"/>
      <c r="G39" s="70"/>
      <c r="H39" s="71"/>
      <c r="I39" s="70"/>
      <c r="J39" s="71"/>
      <c r="K39" s="79">
        <f>ROUND(M39*N39/100,3)</f>
        <v>0</v>
      </c>
      <c r="L39" s="71"/>
      <c r="M39" s="79">
        <f>ROUND(I39*L39/100,3)</f>
        <v>0</v>
      </c>
      <c r="N39" s="71"/>
      <c r="O39" s="79">
        <f>ROUND(Q39*R39/100,3)</f>
        <v>0</v>
      </c>
      <c r="P39" s="71"/>
      <c r="Q39" s="79">
        <f>ROUND(K39*P39/100,3)</f>
        <v>0</v>
      </c>
      <c r="R39" s="71"/>
      <c r="S39" s="79">
        <f>ROUND(U39*V39/100,3)</f>
        <v>0</v>
      </c>
      <c r="T39" s="71"/>
      <c r="U39" s="79">
        <f>ROUND(O39*T39/100,3)</f>
        <v>0</v>
      </c>
      <c r="V39" s="71"/>
      <c r="W39" s="79">
        <f>ROUND(Y39*Z39/100,3)</f>
        <v>0</v>
      </c>
      <c r="X39" s="71"/>
      <c r="Y39" s="79">
        <f>ROUND(S39*X39/100,3)</f>
        <v>0</v>
      </c>
      <c r="Z39" s="71"/>
    </row>
    <row r="40" spans="1:26" s="77" customFormat="1" ht="15.75">
      <c r="A40" s="75">
        <v>100280</v>
      </c>
      <c r="B40" s="75" t="e">
        <f t="shared" si="5"/>
        <v>#N/A</v>
      </c>
      <c r="C40" s="75">
        <v>202020</v>
      </c>
      <c r="D40" s="29" t="s">
        <v>69</v>
      </c>
      <c r="E40" s="81">
        <f>ROUND(SUM(E42:E51),3)</f>
        <v>0</v>
      </c>
      <c r="F40" s="72"/>
      <c r="G40" s="81">
        <f>ROUND(SUM(G42:G51),3)</f>
        <v>0</v>
      </c>
      <c r="H40" s="72"/>
      <c r="I40" s="81">
        <f>ROUND(SUM(I42:I51),3)</f>
        <v>0</v>
      </c>
      <c r="J40" s="72"/>
      <c r="K40" s="81">
        <f>ROUND(SUM(K42:K51),3)</f>
        <v>0</v>
      </c>
      <c r="L40" s="82">
        <f>IF(I40,M40/I40*100,0)</f>
        <v>0</v>
      </c>
      <c r="M40" s="81">
        <f>ROUND(SUM(M42:M51),3)</f>
        <v>0</v>
      </c>
      <c r="N40" s="82">
        <f>IF(M40,K40/M40*100,100)</f>
        <v>100</v>
      </c>
      <c r="O40" s="81">
        <f>ROUND(SUM(O42:O51),3)</f>
        <v>0</v>
      </c>
      <c r="P40" s="82">
        <f>IF(K40,Q40/K40*100,0)</f>
        <v>0</v>
      </c>
      <c r="Q40" s="81">
        <f>ROUND(SUM(Q42:Q51),3)</f>
        <v>0</v>
      </c>
      <c r="R40" s="82">
        <f>IF(Q40,O40/Q40*100,100)</f>
        <v>100</v>
      </c>
      <c r="S40" s="81">
        <f>ROUND(SUM(S42:S51),3)</f>
        <v>0</v>
      </c>
      <c r="T40" s="82">
        <f>IF(O40,U40/O40*100,0)</f>
        <v>0</v>
      </c>
      <c r="U40" s="81">
        <f>ROUND(SUM(U42:U51),3)</f>
        <v>0</v>
      </c>
      <c r="V40" s="82">
        <f>IF(U40,S40/U40*100,100)</f>
        <v>100</v>
      </c>
      <c r="W40" s="81">
        <f>ROUND(SUM(W42:W51),3)</f>
        <v>0</v>
      </c>
      <c r="X40" s="82">
        <f>IF(S40,Y40/S40*100,0)</f>
        <v>0</v>
      </c>
      <c r="Y40" s="81">
        <f>ROUND(SUM(Y42:Y51),3)</f>
        <v>0</v>
      </c>
      <c r="Z40" s="82">
        <f>IF(Y40,W40/Y40*100,100)</f>
        <v>100</v>
      </c>
    </row>
    <row r="41" spans="1:26" s="77" customFormat="1" ht="15.75">
      <c r="A41" s="75">
        <v>100290</v>
      </c>
      <c r="B41" s="75"/>
      <c r="C41" s="75"/>
      <c r="D41" s="25" t="s">
        <v>74</v>
      </c>
      <c r="E41" s="34"/>
      <c r="F41" s="34"/>
      <c r="G41" s="86"/>
      <c r="H41" s="34"/>
      <c r="I41" s="86"/>
      <c r="J41" s="34"/>
      <c r="K41" s="86"/>
      <c r="L41" s="34"/>
      <c r="M41" s="86"/>
      <c r="N41" s="34"/>
      <c r="O41" s="86"/>
      <c r="P41" s="34"/>
      <c r="Q41" s="86"/>
      <c r="R41" s="34"/>
      <c r="S41" s="86"/>
      <c r="T41" s="34"/>
      <c r="U41" s="86"/>
      <c r="V41" s="34"/>
      <c r="W41" s="86"/>
      <c r="X41" s="34"/>
      <c r="Y41" s="86"/>
      <c r="Z41" s="34"/>
    </row>
    <row r="42" spans="1:26" s="77" customFormat="1" ht="15.75">
      <c r="A42" s="75">
        <v>100300</v>
      </c>
      <c r="B42" s="75" t="e">
        <f t="shared" si="5"/>
        <v>#N/A</v>
      </c>
      <c r="C42" s="75">
        <v>202030</v>
      </c>
      <c r="D42" s="69"/>
      <c r="E42" s="71"/>
      <c r="F42" s="71"/>
      <c r="G42" s="70"/>
      <c r="H42" s="71"/>
      <c r="I42" s="70"/>
      <c r="J42" s="71"/>
      <c r="K42" s="90">
        <f>ROUND(M42*N42/100,3)</f>
        <v>0</v>
      </c>
      <c r="L42" s="71"/>
      <c r="M42" s="90">
        <f>ROUND(I42*L42/100,3)</f>
        <v>0</v>
      </c>
      <c r="N42" s="71"/>
      <c r="O42" s="90">
        <f>ROUND(Q42*R42/100,3)</f>
        <v>0</v>
      </c>
      <c r="P42" s="71"/>
      <c r="Q42" s="90">
        <f>ROUND(SUM(K42*P42/100),3)</f>
        <v>0</v>
      </c>
      <c r="R42" s="71"/>
      <c r="S42" s="90">
        <f>ROUND(U42*V42/100,3)</f>
        <v>0</v>
      </c>
      <c r="T42" s="71"/>
      <c r="U42" s="90">
        <f>ROUND(SUM(O42*T42/100),3)</f>
        <v>0</v>
      </c>
      <c r="V42" s="71"/>
      <c r="W42" s="90">
        <f>ROUND(Y42*Z42/100,3)</f>
        <v>0</v>
      </c>
      <c r="X42" s="71"/>
      <c r="Y42" s="90">
        <f>ROUND(SUM(S42*X42/100),3)</f>
        <v>0</v>
      </c>
      <c r="Z42" s="71"/>
    </row>
    <row r="43" spans="1:26" s="77" customFormat="1" ht="15.75">
      <c r="A43" s="75">
        <v>100310</v>
      </c>
      <c r="B43" s="75" t="e">
        <f t="shared" si="5"/>
        <v>#N/A</v>
      </c>
      <c r="C43" s="75">
        <v>202031</v>
      </c>
      <c r="D43" s="69"/>
      <c r="E43" s="71"/>
      <c r="F43" s="71"/>
      <c r="G43" s="70"/>
      <c r="H43" s="71"/>
      <c r="I43" s="70"/>
      <c r="J43" s="71"/>
      <c r="K43" s="86">
        <f t="shared" ref="K43:K51" si="14">ROUND(M43*N43/100,3)</f>
        <v>0</v>
      </c>
      <c r="L43" s="71"/>
      <c r="M43" s="86">
        <f t="shared" ref="M43:M51" si="15">ROUND(I43*L43/100,3)</f>
        <v>0</v>
      </c>
      <c r="N43" s="71"/>
      <c r="O43" s="86">
        <f t="shared" ref="O43:O51" si="16">ROUND(Q43*R43/100,3)</f>
        <v>0</v>
      </c>
      <c r="P43" s="71"/>
      <c r="Q43" s="86">
        <f t="shared" ref="Q43:Q51" si="17">ROUND(K43*P43/100,3)</f>
        <v>0</v>
      </c>
      <c r="R43" s="71"/>
      <c r="S43" s="86">
        <f t="shared" ref="S43:S51" si="18">ROUND(U43*V43/100,3)</f>
        <v>0</v>
      </c>
      <c r="T43" s="71"/>
      <c r="U43" s="86">
        <f t="shared" ref="U43:U51" si="19">ROUND(O43*T43/100,3)</f>
        <v>0</v>
      </c>
      <c r="V43" s="71"/>
      <c r="W43" s="86">
        <f t="shared" ref="W43:W51" si="20">ROUND(Y43*Z43/100,3)</f>
        <v>0</v>
      </c>
      <c r="X43" s="71"/>
      <c r="Y43" s="86">
        <f t="shared" ref="Y43:Y51" si="21">ROUND(S43*X43/100,3)</f>
        <v>0</v>
      </c>
      <c r="Z43" s="71"/>
    </row>
    <row r="44" spans="1:26" s="77" customFormat="1" ht="15.75">
      <c r="A44" s="75">
        <v>100320</v>
      </c>
      <c r="B44" s="75" t="e">
        <f t="shared" si="5"/>
        <v>#N/A</v>
      </c>
      <c r="C44" s="75">
        <v>202032</v>
      </c>
      <c r="D44" s="69"/>
      <c r="E44" s="71"/>
      <c r="F44" s="71"/>
      <c r="G44" s="70"/>
      <c r="H44" s="71"/>
      <c r="I44" s="70"/>
      <c r="J44" s="71"/>
      <c r="K44" s="86">
        <f t="shared" si="14"/>
        <v>0</v>
      </c>
      <c r="L44" s="71"/>
      <c r="M44" s="86">
        <f t="shared" si="15"/>
        <v>0</v>
      </c>
      <c r="N44" s="71"/>
      <c r="O44" s="86">
        <f t="shared" si="16"/>
        <v>0</v>
      </c>
      <c r="P44" s="71"/>
      <c r="Q44" s="86">
        <f t="shared" si="17"/>
        <v>0</v>
      </c>
      <c r="R44" s="71"/>
      <c r="S44" s="86">
        <f t="shared" si="18"/>
        <v>0</v>
      </c>
      <c r="T44" s="71"/>
      <c r="U44" s="86">
        <f t="shared" si="19"/>
        <v>0</v>
      </c>
      <c r="V44" s="71"/>
      <c r="W44" s="86">
        <f t="shared" si="20"/>
        <v>0</v>
      </c>
      <c r="X44" s="71"/>
      <c r="Y44" s="86">
        <f t="shared" si="21"/>
        <v>0</v>
      </c>
      <c r="Z44" s="71"/>
    </row>
    <row r="45" spans="1:26" s="77" customFormat="1" ht="15.75">
      <c r="A45" s="75">
        <v>100330</v>
      </c>
      <c r="B45" s="75" t="e">
        <f t="shared" si="5"/>
        <v>#N/A</v>
      </c>
      <c r="C45" s="75">
        <v>202033</v>
      </c>
      <c r="D45" s="69"/>
      <c r="E45" s="71"/>
      <c r="F45" s="71"/>
      <c r="G45" s="70"/>
      <c r="H45" s="71"/>
      <c r="I45" s="70"/>
      <c r="J45" s="71"/>
      <c r="K45" s="86">
        <f t="shared" si="14"/>
        <v>0</v>
      </c>
      <c r="L45" s="71"/>
      <c r="M45" s="86">
        <f t="shared" si="15"/>
        <v>0</v>
      </c>
      <c r="N45" s="71"/>
      <c r="O45" s="86">
        <f t="shared" si="16"/>
        <v>0</v>
      </c>
      <c r="P45" s="71"/>
      <c r="Q45" s="86">
        <f t="shared" si="17"/>
        <v>0</v>
      </c>
      <c r="R45" s="71"/>
      <c r="S45" s="86">
        <f t="shared" si="18"/>
        <v>0</v>
      </c>
      <c r="T45" s="71"/>
      <c r="U45" s="86">
        <f t="shared" si="19"/>
        <v>0</v>
      </c>
      <c r="V45" s="71"/>
      <c r="W45" s="86">
        <f t="shared" si="20"/>
        <v>0</v>
      </c>
      <c r="X45" s="71"/>
      <c r="Y45" s="86">
        <f t="shared" si="21"/>
        <v>0</v>
      </c>
      <c r="Z45" s="71"/>
    </row>
    <row r="46" spans="1:26" s="77" customFormat="1" ht="15.75">
      <c r="A46" s="75">
        <v>100340</v>
      </c>
      <c r="B46" s="75" t="e">
        <f t="shared" si="5"/>
        <v>#N/A</v>
      </c>
      <c r="C46" s="75">
        <v>202034</v>
      </c>
      <c r="D46" s="69"/>
      <c r="E46" s="71"/>
      <c r="F46" s="71"/>
      <c r="G46" s="70"/>
      <c r="H46" s="71"/>
      <c r="I46" s="70"/>
      <c r="J46" s="71"/>
      <c r="K46" s="86">
        <f t="shared" si="14"/>
        <v>0</v>
      </c>
      <c r="L46" s="71"/>
      <c r="M46" s="86">
        <f t="shared" si="15"/>
        <v>0</v>
      </c>
      <c r="N46" s="71"/>
      <c r="O46" s="86">
        <f t="shared" si="16"/>
        <v>0</v>
      </c>
      <c r="P46" s="71"/>
      <c r="Q46" s="86">
        <f t="shared" si="17"/>
        <v>0</v>
      </c>
      <c r="R46" s="71"/>
      <c r="S46" s="86">
        <f t="shared" si="18"/>
        <v>0</v>
      </c>
      <c r="T46" s="71"/>
      <c r="U46" s="86">
        <f t="shared" si="19"/>
        <v>0</v>
      </c>
      <c r="V46" s="71"/>
      <c r="W46" s="86">
        <f t="shared" si="20"/>
        <v>0</v>
      </c>
      <c r="X46" s="71"/>
      <c r="Y46" s="86">
        <f t="shared" si="21"/>
        <v>0</v>
      </c>
      <c r="Z46" s="71"/>
    </row>
    <row r="47" spans="1:26" s="77" customFormat="1" ht="15.75">
      <c r="A47" s="75">
        <v>100350</v>
      </c>
      <c r="B47" s="75" t="e">
        <f t="shared" si="5"/>
        <v>#N/A</v>
      </c>
      <c r="C47" s="75">
        <v>202035</v>
      </c>
      <c r="D47" s="69"/>
      <c r="E47" s="71"/>
      <c r="F47" s="71"/>
      <c r="G47" s="70"/>
      <c r="H47" s="71"/>
      <c r="I47" s="70"/>
      <c r="J47" s="71"/>
      <c r="K47" s="86">
        <f t="shared" si="14"/>
        <v>0</v>
      </c>
      <c r="L47" s="71"/>
      <c r="M47" s="86">
        <f t="shared" si="15"/>
        <v>0</v>
      </c>
      <c r="N47" s="71"/>
      <c r="O47" s="86">
        <f t="shared" si="16"/>
        <v>0</v>
      </c>
      <c r="P47" s="71"/>
      <c r="Q47" s="86">
        <f t="shared" si="17"/>
        <v>0</v>
      </c>
      <c r="R47" s="71"/>
      <c r="S47" s="86">
        <f t="shared" si="18"/>
        <v>0</v>
      </c>
      <c r="T47" s="71"/>
      <c r="U47" s="86">
        <f t="shared" si="19"/>
        <v>0</v>
      </c>
      <c r="V47" s="71"/>
      <c r="W47" s="86">
        <f t="shared" si="20"/>
        <v>0</v>
      </c>
      <c r="X47" s="71"/>
      <c r="Y47" s="86">
        <f t="shared" si="21"/>
        <v>0</v>
      </c>
      <c r="Z47" s="71"/>
    </row>
    <row r="48" spans="1:26" s="77" customFormat="1" ht="15.75">
      <c r="A48" s="75">
        <v>100360</v>
      </c>
      <c r="B48" s="75" t="e">
        <f t="shared" si="5"/>
        <v>#N/A</v>
      </c>
      <c r="C48" s="75">
        <v>202036</v>
      </c>
      <c r="D48" s="69"/>
      <c r="E48" s="71"/>
      <c r="F48" s="71"/>
      <c r="G48" s="70"/>
      <c r="H48" s="71"/>
      <c r="I48" s="70"/>
      <c r="J48" s="71"/>
      <c r="K48" s="86">
        <f t="shared" si="14"/>
        <v>0</v>
      </c>
      <c r="L48" s="71"/>
      <c r="M48" s="86">
        <f t="shared" si="15"/>
        <v>0</v>
      </c>
      <c r="N48" s="71"/>
      <c r="O48" s="86">
        <f t="shared" si="16"/>
        <v>0</v>
      </c>
      <c r="P48" s="71"/>
      <c r="Q48" s="86">
        <f t="shared" si="17"/>
        <v>0</v>
      </c>
      <c r="R48" s="71"/>
      <c r="S48" s="86">
        <f t="shared" si="18"/>
        <v>0</v>
      </c>
      <c r="T48" s="71"/>
      <c r="U48" s="86">
        <f t="shared" si="19"/>
        <v>0</v>
      </c>
      <c r="V48" s="71"/>
      <c r="W48" s="86">
        <f t="shared" si="20"/>
        <v>0</v>
      </c>
      <c r="X48" s="71"/>
      <c r="Y48" s="86">
        <f t="shared" si="21"/>
        <v>0</v>
      </c>
      <c r="Z48" s="71"/>
    </row>
    <row r="49" spans="1:26" s="77" customFormat="1" ht="15.75">
      <c r="A49" s="75">
        <v>100370</v>
      </c>
      <c r="B49" s="75" t="e">
        <f t="shared" si="5"/>
        <v>#N/A</v>
      </c>
      <c r="C49" s="75">
        <v>202037</v>
      </c>
      <c r="D49" s="69"/>
      <c r="E49" s="71"/>
      <c r="F49" s="71"/>
      <c r="G49" s="70"/>
      <c r="H49" s="71"/>
      <c r="I49" s="70"/>
      <c r="J49" s="71"/>
      <c r="K49" s="86">
        <f t="shared" si="14"/>
        <v>0</v>
      </c>
      <c r="L49" s="71"/>
      <c r="M49" s="86">
        <f t="shared" si="15"/>
        <v>0</v>
      </c>
      <c r="N49" s="71"/>
      <c r="O49" s="86">
        <f t="shared" si="16"/>
        <v>0</v>
      </c>
      <c r="P49" s="71"/>
      <c r="Q49" s="86">
        <f t="shared" si="17"/>
        <v>0</v>
      </c>
      <c r="R49" s="71"/>
      <c r="S49" s="86">
        <f t="shared" si="18"/>
        <v>0</v>
      </c>
      <c r="T49" s="71"/>
      <c r="U49" s="86">
        <f t="shared" si="19"/>
        <v>0</v>
      </c>
      <c r="V49" s="71"/>
      <c r="W49" s="86">
        <f t="shared" si="20"/>
        <v>0</v>
      </c>
      <c r="X49" s="71"/>
      <c r="Y49" s="86">
        <f t="shared" si="21"/>
        <v>0</v>
      </c>
      <c r="Z49" s="71"/>
    </row>
    <row r="50" spans="1:26" s="77" customFormat="1" ht="15.75">
      <c r="A50" s="75">
        <v>100380</v>
      </c>
      <c r="B50" s="75" t="e">
        <f t="shared" si="5"/>
        <v>#N/A</v>
      </c>
      <c r="C50" s="75">
        <v>202038</v>
      </c>
      <c r="D50" s="69"/>
      <c r="E50" s="71"/>
      <c r="F50" s="71"/>
      <c r="G50" s="70"/>
      <c r="H50" s="71"/>
      <c r="I50" s="70"/>
      <c r="J50" s="71"/>
      <c r="K50" s="86">
        <f t="shared" si="14"/>
        <v>0</v>
      </c>
      <c r="L50" s="71"/>
      <c r="M50" s="86">
        <f t="shared" si="15"/>
        <v>0</v>
      </c>
      <c r="N50" s="71"/>
      <c r="O50" s="86">
        <f t="shared" si="16"/>
        <v>0</v>
      </c>
      <c r="P50" s="71"/>
      <c r="Q50" s="86">
        <f t="shared" si="17"/>
        <v>0</v>
      </c>
      <c r="R50" s="71"/>
      <c r="S50" s="86">
        <f t="shared" si="18"/>
        <v>0</v>
      </c>
      <c r="T50" s="71"/>
      <c r="U50" s="86">
        <f t="shared" si="19"/>
        <v>0</v>
      </c>
      <c r="V50" s="71"/>
      <c r="W50" s="86">
        <f t="shared" si="20"/>
        <v>0</v>
      </c>
      <c r="X50" s="71"/>
      <c r="Y50" s="86">
        <f t="shared" si="21"/>
        <v>0</v>
      </c>
      <c r="Z50" s="71"/>
    </row>
    <row r="51" spans="1:26" s="77" customFormat="1" ht="15.75">
      <c r="A51" s="75">
        <v>100390</v>
      </c>
      <c r="B51" s="75" t="e">
        <f t="shared" si="5"/>
        <v>#N/A</v>
      </c>
      <c r="C51" s="75">
        <v>202039</v>
      </c>
      <c r="D51" s="69"/>
      <c r="E51" s="71"/>
      <c r="F51" s="71"/>
      <c r="G51" s="70"/>
      <c r="H51" s="71"/>
      <c r="I51" s="70"/>
      <c r="J51" s="71"/>
      <c r="K51" s="86">
        <f t="shared" si="14"/>
        <v>0</v>
      </c>
      <c r="L51" s="71"/>
      <c r="M51" s="86">
        <f t="shared" si="15"/>
        <v>0</v>
      </c>
      <c r="N51" s="71"/>
      <c r="O51" s="86">
        <f t="shared" si="16"/>
        <v>0</v>
      </c>
      <c r="P51" s="71"/>
      <c r="Q51" s="86">
        <f t="shared" si="17"/>
        <v>0</v>
      </c>
      <c r="R51" s="71"/>
      <c r="S51" s="86">
        <f t="shared" si="18"/>
        <v>0</v>
      </c>
      <c r="T51" s="71"/>
      <c r="U51" s="86">
        <f t="shared" si="19"/>
        <v>0</v>
      </c>
      <c r="V51" s="71"/>
      <c r="W51" s="86">
        <f t="shared" si="20"/>
        <v>0</v>
      </c>
      <c r="X51" s="71"/>
      <c r="Y51" s="86">
        <f t="shared" si="21"/>
        <v>0</v>
      </c>
      <c r="Z51" s="71"/>
    </row>
    <row r="52" spans="1:26" s="13" customFormat="1" ht="18.75">
      <c r="A52" s="14">
        <v>100400</v>
      </c>
      <c r="B52" s="14" t="e">
        <f t="shared" si="5"/>
        <v>#N/A</v>
      </c>
      <c r="C52" s="14">
        <v>203000</v>
      </c>
      <c r="D52" s="31" t="s">
        <v>76</v>
      </c>
      <c r="E52" s="46">
        <f>ROUND(E54+E55,3)</f>
        <v>0</v>
      </c>
      <c r="F52" s="42"/>
      <c r="G52" s="46">
        <f>ROUND(G54+G55,3)</f>
        <v>0</v>
      </c>
      <c r="H52" s="42"/>
      <c r="I52" s="46">
        <f>ROUND(I54+I55,3)</f>
        <v>0</v>
      </c>
      <c r="J52" s="42"/>
      <c r="K52" s="46">
        <f>ROUND(K54+K55,3)</f>
        <v>0</v>
      </c>
      <c r="L52" s="24">
        <f>IF(I52,SUM(M52/I52*100),0)</f>
        <v>0</v>
      </c>
      <c r="M52" s="46">
        <f>ROUND(M54+M55,3)</f>
        <v>0</v>
      </c>
      <c r="N52" s="24">
        <f>IF(M52,K52/M52*100,100)</f>
        <v>100</v>
      </c>
      <c r="O52" s="46">
        <f>ROUND(O54+O55,3)</f>
        <v>0</v>
      </c>
      <c r="P52" s="24">
        <f>IF(K52,SUM(Q52/K52*100),0)</f>
        <v>0</v>
      </c>
      <c r="Q52" s="46">
        <f>ROUND(Q54+Q55,3)</f>
        <v>0</v>
      </c>
      <c r="R52" s="24">
        <f>IF(Q52,O52/Q52*100,100)</f>
        <v>100</v>
      </c>
      <c r="S52" s="46">
        <f>ROUND(S54+S55,3)</f>
        <v>0</v>
      </c>
      <c r="T52" s="24">
        <f>IF(O52,SUM(U52/O52*100),0)</f>
        <v>0</v>
      </c>
      <c r="U52" s="46">
        <f>ROUND(U54+U55,3)</f>
        <v>0</v>
      </c>
      <c r="V52" s="24">
        <f>IF(U52,S52/U52*100,100)</f>
        <v>100</v>
      </c>
      <c r="W52" s="46">
        <f>ROUND(W54+W55,3)</f>
        <v>0</v>
      </c>
      <c r="X52" s="24">
        <f>IF(S52,SUM(Y52/S52*100),0)</f>
        <v>0</v>
      </c>
      <c r="Y52" s="46">
        <f>ROUND(Y54+Y55,3)</f>
        <v>0</v>
      </c>
      <c r="Z52" s="24">
        <f>IF(Y52,W52/Y52*100,100)</f>
        <v>100</v>
      </c>
    </row>
    <row r="53" spans="1:26" s="13" customFormat="1" ht="15.75">
      <c r="A53" s="14">
        <v>100410</v>
      </c>
      <c r="B53" s="14"/>
      <c r="C53" s="14"/>
      <c r="D53" s="25" t="s">
        <v>67</v>
      </c>
      <c r="E53" s="26"/>
      <c r="F53" s="26"/>
      <c r="G53" s="44"/>
      <c r="H53" s="26"/>
      <c r="I53" s="44"/>
      <c r="J53" s="26"/>
      <c r="K53" s="44"/>
      <c r="L53" s="26"/>
      <c r="M53" s="44"/>
      <c r="N53" s="26"/>
      <c r="O53" s="44"/>
      <c r="P53" s="26"/>
      <c r="Q53" s="44"/>
      <c r="R53" s="26"/>
      <c r="S53" s="44"/>
      <c r="T53" s="26"/>
      <c r="U53" s="44"/>
      <c r="V53" s="26"/>
      <c r="W53" s="44"/>
      <c r="X53" s="26"/>
      <c r="Y53" s="44"/>
      <c r="Z53" s="26"/>
    </row>
    <row r="54" spans="1:26" s="77" customFormat="1" ht="15.75">
      <c r="A54" s="75">
        <v>100420</v>
      </c>
      <c r="B54" s="75" t="e">
        <f t="shared" si="5"/>
        <v>#N/A</v>
      </c>
      <c r="C54" s="75">
        <v>203010</v>
      </c>
      <c r="D54" s="27" t="s">
        <v>68</v>
      </c>
      <c r="E54" s="71"/>
      <c r="F54" s="71"/>
      <c r="G54" s="70"/>
      <c r="H54" s="71"/>
      <c r="I54" s="70"/>
      <c r="J54" s="71"/>
      <c r="K54" s="79">
        <f>ROUND(M54*N54/100,3)</f>
        <v>0</v>
      </c>
      <c r="L54" s="71"/>
      <c r="M54" s="79">
        <f>ROUND(I54*L54/100,3)</f>
        <v>0</v>
      </c>
      <c r="N54" s="71"/>
      <c r="O54" s="79">
        <f>ROUND(Q54*R54/100,3)</f>
        <v>0</v>
      </c>
      <c r="P54" s="71"/>
      <c r="Q54" s="79">
        <f>ROUND(K54*P54/100,3)</f>
        <v>0</v>
      </c>
      <c r="R54" s="71"/>
      <c r="S54" s="79">
        <f>ROUND(U54*V54/100,3)</f>
        <v>0</v>
      </c>
      <c r="T54" s="71"/>
      <c r="U54" s="79">
        <f>ROUND(O54*T54/100,3)</f>
        <v>0</v>
      </c>
      <c r="V54" s="71"/>
      <c r="W54" s="79">
        <f>ROUND(Y54*Z54/100,3)</f>
        <v>0</v>
      </c>
      <c r="X54" s="71"/>
      <c r="Y54" s="79">
        <f>ROUND(S54*X54/100,3)</f>
        <v>0</v>
      </c>
      <c r="Z54" s="71"/>
    </row>
    <row r="55" spans="1:26" s="77" customFormat="1" ht="15.75">
      <c r="A55" s="75">
        <v>100430</v>
      </c>
      <c r="B55" s="75" t="e">
        <f t="shared" si="5"/>
        <v>#N/A</v>
      </c>
      <c r="C55" s="75">
        <v>203020</v>
      </c>
      <c r="D55" s="29" t="s">
        <v>69</v>
      </c>
      <c r="E55" s="81">
        <f>ROUND(SUM(E57:E66),3)</f>
        <v>0</v>
      </c>
      <c r="F55" s="72"/>
      <c r="G55" s="81">
        <f>ROUND(SUM(G57:G66),3)</f>
        <v>0</v>
      </c>
      <c r="H55" s="72"/>
      <c r="I55" s="81">
        <f>ROUND(SUM(I57:I66),3)</f>
        <v>0</v>
      </c>
      <c r="J55" s="72"/>
      <c r="K55" s="81">
        <f>ROUND(SUM(K57:K66),3)</f>
        <v>0</v>
      </c>
      <c r="L55" s="82">
        <f>IF(I55,M55/I55*100,0)</f>
        <v>0</v>
      </c>
      <c r="M55" s="81">
        <f>ROUND(SUM(M57:M66),3)</f>
        <v>0</v>
      </c>
      <c r="N55" s="82">
        <f>IF(M55,K55/M55*100,100)</f>
        <v>100</v>
      </c>
      <c r="O55" s="81">
        <f>ROUND(SUM(O57:O66),3)</f>
        <v>0</v>
      </c>
      <c r="P55" s="82">
        <f>IF(K55,Q55/K55*100,0)</f>
        <v>0</v>
      </c>
      <c r="Q55" s="81">
        <f>ROUND(SUM(Q57:Q66),3)</f>
        <v>0</v>
      </c>
      <c r="R55" s="82">
        <f>IF(Q55,O55/Q55*100,100)</f>
        <v>100</v>
      </c>
      <c r="S55" s="81">
        <f>ROUND(SUM(S57:S66),3)</f>
        <v>0</v>
      </c>
      <c r="T55" s="82">
        <f>IF(O55,U55/O55*100,0)</f>
        <v>0</v>
      </c>
      <c r="U55" s="81">
        <f>ROUND(SUM(U57:U66),3)</f>
        <v>0</v>
      </c>
      <c r="V55" s="82">
        <f>IF(U55,S55/U55*100,100)</f>
        <v>100</v>
      </c>
      <c r="W55" s="81">
        <f>ROUND(SUM(W57:W66),3)</f>
        <v>0</v>
      </c>
      <c r="X55" s="82">
        <f>IF(S55,Y55/S55*100,0)</f>
        <v>0</v>
      </c>
      <c r="Y55" s="81">
        <f>ROUND(SUM(Y57:Y66),3)</f>
        <v>0</v>
      </c>
      <c r="Z55" s="82">
        <f>IF(Y55,W55/Y55*100,100)</f>
        <v>100</v>
      </c>
    </row>
    <row r="56" spans="1:26" s="77" customFormat="1" ht="15.75">
      <c r="A56" s="75">
        <v>100440</v>
      </c>
      <c r="B56" s="75"/>
      <c r="C56" s="75"/>
      <c r="D56" s="25" t="s">
        <v>74</v>
      </c>
      <c r="E56" s="34"/>
      <c r="F56" s="34"/>
      <c r="G56" s="86"/>
      <c r="H56" s="34"/>
      <c r="I56" s="86"/>
      <c r="J56" s="34"/>
      <c r="K56" s="86"/>
      <c r="L56" s="34"/>
      <c r="M56" s="86"/>
      <c r="N56" s="34"/>
      <c r="O56" s="86"/>
      <c r="P56" s="34"/>
      <c r="Q56" s="86"/>
      <c r="R56" s="34"/>
      <c r="S56" s="86"/>
      <c r="T56" s="34"/>
      <c r="U56" s="86"/>
      <c r="V56" s="34"/>
      <c r="W56" s="86"/>
      <c r="X56" s="34"/>
      <c r="Y56" s="86"/>
      <c r="Z56" s="34"/>
    </row>
    <row r="57" spans="1:26" s="77" customFormat="1" ht="15.75">
      <c r="A57" s="75">
        <v>100450</v>
      </c>
      <c r="B57" s="75" t="e">
        <f t="shared" si="5"/>
        <v>#N/A</v>
      </c>
      <c r="C57" s="75">
        <v>203030</v>
      </c>
      <c r="D57" s="69"/>
      <c r="E57" s="71"/>
      <c r="F57" s="71"/>
      <c r="G57" s="70"/>
      <c r="H57" s="71"/>
      <c r="I57" s="70"/>
      <c r="J57" s="71"/>
      <c r="K57" s="90">
        <f>ROUND(M57*N57/100,3)</f>
        <v>0</v>
      </c>
      <c r="L57" s="71"/>
      <c r="M57" s="90">
        <f>ROUND(I57*L57/100,3)</f>
        <v>0</v>
      </c>
      <c r="N57" s="71"/>
      <c r="O57" s="90">
        <f>ROUND(Q57*R57/100,3)</f>
        <v>0</v>
      </c>
      <c r="P57" s="71"/>
      <c r="Q57" s="90">
        <f>ROUND(SUM(K57*P57/100),3)</f>
        <v>0</v>
      </c>
      <c r="R57" s="71"/>
      <c r="S57" s="90">
        <f>ROUND(U57*V57/100,3)</f>
        <v>0</v>
      </c>
      <c r="T57" s="71"/>
      <c r="U57" s="90">
        <f>ROUND(SUM(O57*T57/100),3)</f>
        <v>0</v>
      </c>
      <c r="V57" s="71"/>
      <c r="W57" s="90">
        <f>ROUND(Y57*Z57/100,3)</f>
        <v>0</v>
      </c>
      <c r="X57" s="71"/>
      <c r="Y57" s="90">
        <f>ROUND(SUM(S57*X57/100),3)</f>
        <v>0</v>
      </c>
      <c r="Z57" s="71"/>
    </row>
    <row r="58" spans="1:26" s="77" customFormat="1" ht="15.75">
      <c r="A58" s="75">
        <v>100460</v>
      </c>
      <c r="B58" s="75" t="e">
        <f t="shared" si="5"/>
        <v>#N/A</v>
      </c>
      <c r="C58" s="75">
        <v>203031</v>
      </c>
      <c r="D58" s="69"/>
      <c r="E58" s="71"/>
      <c r="F58" s="71"/>
      <c r="G58" s="70"/>
      <c r="H58" s="71"/>
      <c r="I58" s="70"/>
      <c r="J58" s="71"/>
      <c r="K58" s="86">
        <f t="shared" ref="K58:K66" si="22">ROUND(M58*N58/100,3)</f>
        <v>0</v>
      </c>
      <c r="L58" s="71"/>
      <c r="M58" s="86">
        <f t="shared" ref="M58:M66" si="23">ROUND(I58*L58/100,3)</f>
        <v>0</v>
      </c>
      <c r="N58" s="71"/>
      <c r="O58" s="86">
        <f t="shared" ref="O58:O66" si="24">ROUND(Q58*R58/100,3)</f>
        <v>0</v>
      </c>
      <c r="P58" s="71"/>
      <c r="Q58" s="86">
        <f t="shared" ref="Q58:Q66" si="25">ROUND(K58*P58/100,3)</f>
        <v>0</v>
      </c>
      <c r="R58" s="71"/>
      <c r="S58" s="86">
        <f t="shared" ref="S58:S66" si="26">ROUND(U58*V58/100,3)</f>
        <v>0</v>
      </c>
      <c r="T58" s="71"/>
      <c r="U58" s="86">
        <f t="shared" ref="U58:U66" si="27">ROUND(O58*T58/100,3)</f>
        <v>0</v>
      </c>
      <c r="V58" s="71"/>
      <c r="W58" s="86">
        <f t="shared" ref="W58:W66" si="28">ROUND(Y58*Z58/100,3)</f>
        <v>0</v>
      </c>
      <c r="X58" s="71"/>
      <c r="Y58" s="86">
        <f t="shared" ref="Y58:Y66" si="29">ROUND(S58*X58/100,3)</f>
        <v>0</v>
      </c>
      <c r="Z58" s="71"/>
    </row>
    <row r="59" spans="1:26" s="77" customFormat="1" ht="15.75">
      <c r="A59" s="75">
        <v>100470</v>
      </c>
      <c r="B59" s="75" t="e">
        <f t="shared" si="5"/>
        <v>#N/A</v>
      </c>
      <c r="C59" s="75">
        <v>203032</v>
      </c>
      <c r="D59" s="69"/>
      <c r="E59" s="71"/>
      <c r="F59" s="71"/>
      <c r="G59" s="70"/>
      <c r="H59" s="71"/>
      <c r="I59" s="70"/>
      <c r="J59" s="71"/>
      <c r="K59" s="86">
        <f t="shared" si="22"/>
        <v>0</v>
      </c>
      <c r="L59" s="71"/>
      <c r="M59" s="86">
        <f t="shared" si="23"/>
        <v>0</v>
      </c>
      <c r="N59" s="71"/>
      <c r="O59" s="86">
        <f t="shared" si="24"/>
        <v>0</v>
      </c>
      <c r="P59" s="71"/>
      <c r="Q59" s="86">
        <f t="shared" si="25"/>
        <v>0</v>
      </c>
      <c r="R59" s="71"/>
      <c r="S59" s="86">
        <f t="shared" si="26"/>
        <v>0</v>
      </c>
      <c r="T59" s="71"/>
      <c r="U59" s="86">
        <f t="shared" si="27"/>
        <v>0</v>
      </c>
      <c r="V59" s="71"/>
      <c r="W59" s="86">
        <f t="shared" si="28"/>
        <v>0</v>
      </c>
      <c r="X59" s="71"/>
      <c r="Y59" s="86">
        <f t="shared" si="29"/>
        <v>0</v>
      </c>
      <c r="Z59" s="71"/>
    </row>
    <row r="60" spans="1:26" s="77" customFormat="1" ht="15.75">
      <c r="A60" s="75">
        <v>100480</v>
      </c>
      <c r="B60" s="75" t="e">
        <f t="shared" si="5"/>
        <v>#N/A</v>
      </c>
      <c r="C60" s="75">
        <v>203033</v>
      </c>
      <c r="D60" s="69"/>
      <c r="E60" s="71"/>
      <c r="F60" s="71"/>
      <c r="G60" s="70"/>
      <c r="H60" s="71"/>
      <c r="I60" s="70"/>
      <c r="J60" s="71"/>
      <c r="K60" s="86">
        <f t="shared" si="22"/>
        <v>0</v>
      </c>
      <c r="L60" s="71"/>
      <c r="M60" s="86">
        <f t="shared" si="23"/>
        <v>0</v>
      </c>
      <c r="N60" s="71"/>
      <c r="O60" s="86">
        <f t="shared" si="24"/>
        <v>0</v>
      </c>
      <c r="P60" s="71"/>
      <c r="Q60" s="86">
        <f t="shared" si="25"/>
        <v>0</v>
      </c>
      <c r="R60" s="71"/>
      <c r="S60" s="86">
        <f t="shared" si="26"/>
        <v>0</v>
      </c>
      <c r="T60" s="71"/>
      <c r="U60" s="86">
        <f t="shared" si="27"/>
        <v>0</v>
      </c>
      <c r="V60" s="71"/>
      <c r="W60" s="86">
        <f t="shared" si="28"/>
        <v>0</v>
      </c>
      <c r="X60" s="71"/>
      <c r="Y60" s="86">
        <f t="shared" si="29"/>
        <v>0</v>
      </c>
      <c r="Z60" s="71"/>
    </row>
    <row r="61" spans="1:26" s="77" customFormat="1" ht="15.75">
      <c r="A61" s="75">
        <v>100490</v>
      </c>
      <c r="B61" s="75" t="e">
        <f t="shared" si="5"/>
        <v>#N/A</v>
      </c>
      <c r="C61" s="75">
        <v>203034</v>
      </c>
      <c r="D61" s="69"/>
      <c r="E61" s="71"/>
      <c r="F61" s="71"/>
      <c r="G61" s="70"/>
      <c r="H61" s="71"/>
      <c r="I61" s="70"/>
      <c r="J61" s="71"/>
      <c r="K61" s="86">
        <f t="shared" si="22"/>
        <v>0</v>
      </c>
      <c r="L61" s="71"/>
      <c r="M61" s="86">
        <f t="shared" si="23"/>
        <v>0</v>
      </c>
      <c r="N61" s="71"/>
      <c r="O61" s="86">
        <f t="shared" si="24"/>
        <v>0</v>
      </c>
      <c r="P61" s="71"/>
      <c r="Q61" s="86">
        <f t="shared" si="25"/>
        <v>0</v>
      </c>
      <c r="R61" s="71"/>
      <c r="S61" s="86">
        <f t="shared" si="26"/>
        <v>0</v>
      </c>
      <c r="T61" s="71"/>
      <c r="U61" s="86">
        <f t="shared" si="27"/>
        <v>0</v>
      </c>
      <c r="V61" s="71"/>
      <c r="W61" s="86">
        <f t="shared" si="28"/>
        <v>0</v>
      </c>
      <c r="X61" s="71"/>
      <c r="Y61" s="86">
        <f t="shared" si="29"/>
        <v>0</v>
      </c>
      <c r="Z61" s="71"/>
    </row>
    <row r="62" spans="1:26" s="77" customFormat="1" ht="15.75">
      <c r="A62" s="75">
        <v>100500</v>
      </c>
      <c r="B62" s="75" t="e">
        <f t="shared" si="5"/>
        <v>#N/A</v>
      </c>
      <c r="C62" s="75">
        <v>203035</v>
      </c>
      <c r="D62" s="69"/>
      <c r="E62" s="71"/>
      <c r="F62" s="71"/>
      <c r="G62" s="70"/>
      <c r="H62" s="71"/>
      <c r="I62" s="70"/>
      <c r="J62" s="71"/>
      <c r="K62" s="86">
        <f t="shared" si="22"/>
        <v>0</v>
      </c>
      <c r="L62" s="71"/>
      <c r="M62" s="86">
        <f t="shared" si="23"/>
        <v>0</v>
      </c>
      <c r="N62" s="71"/>
      <c r="O62" s="86">
        <f t="shared" si="24"/>
        <v>0</v>
      </c>
      <c r="P62" s="71"/>
      <c r="Q62" s="86">
        <f t="shared" si="25"/>
        <v>0</v>
      </c>
      <c r="R62" s="71"/>
      <c r="S62" s="86">
        <f t="shared" si="26"/>
        <v>0</v>
      </c>
      <c r="T62" s="71"/>
      <c r="U62" s="86">
        <f t="shared" si="27"/>
        <v>0</v>
      </c>
      <c r="V62" s="71"/>
      <c r="W62" s="86">
        <f t="shared" si="28"/>
        <v>0</v>
      </c>
      <c r="X62" s="71"/>
      <c r="Y62" s="86">
        <f>ROUND(S62*X62/100,3)</f>
        <v>0</v>
      </c>
      <c r="Z62" s="71"/>
    </row>
    <row r="63" spans="1:26" s="77" customFormat="1" ht="15.75">
      <c r="A63" s="75">
        <v>100510</v>
      </c>
      <c r="B63" s="75" t="e">
        <f t="shared" si="5"/>
        <v>#N/A</v>
      </c>
      <c r="C63" s="75">
        <v>203036</v>
      </c>
      <c r="D63" s="69"/>
      <c r="E63" s="71"/>
      <c r="F63" s="71"/>
      <c r="G63" s="70"/>
      <c r="H63" s="71"/>
      <c r="I63" s="70"/>
      <c r="J63" s="71"/>
      <c r="K63" s="86">
        <f t="shared" si="22"/>
        <v>0</v>
      </c>
      <c r="L63" s="71"/>
      <c r="M63" s="86">
        <f t="shared" si="23"/>
        <v>0</v>
      </c>
      <c r="N63" s="71"/>
      <c r="O63" s="86">
        <f t="shared" si="24"/>
        <v>0</v>
      </c>
      <c r="P63" s="71"/>
      <c r="Q63" s="86">
        <f t="shared" si="25"/>
        <v>0</v>
      </c>
      <c r="R63" s="71"/>
      <c r="S63" s="86">
        <f t="shared" si="26"/>
        <v>0</v>
      </c>
      <c r="T63" s="71"/>
      <c r="U63" s="86">
        <f t="shared" si="27"/>
        <v>0</v>
      </c>
      <c r="V63" s="71"/>
      <c r="W63" s="86">
        <f t="shared" si="28"/>
        <v>0</v>
      </c>
      <c r="X63" s="71"/>
      <c r="Y63" s="86">
        <f t="shared" si="29"/>
        <v>0</v>
      </c>
      <c r="Z63" s="71"/>
    </row>
    <row r="64" spans="1:26" s="77" customFormat="1" ht="15.75">
      <c r="A64" s="75">
        <v>100520</v>
      </c>
      <c r="B64" s="75" t="e">
        <f t="shared" si="5"/>
        <v>#N/A</v>
      </c>
      <c r="C64" s="75">
        <v>203037</v>
      </c>
      <c r="D64" s="69"/>
      <c r="E64" s="71"/>
      <c r="F64" s="71"/>
      <c r="G64" s="70"/>
      <c r="H64" s="71"/>
      <c r="I64" s="70"/>
      <c r="J64" s="71"/>
      <c r="K64" s="86">
        <f t="shared" si="22"/>
        <v>0</v>
      </c>
      <c r="L64" s="71"/>
      <c r="M64" s="86">
        <f t="shared" si="23"/>
        <v>0</v>
      </c>
      <c r="N64" s="71"/>
      <c r="O64" s="86">
        <f t="shared" si="24"/>
        <v>0</v>
      </c>
      <c r="P64" s="71"/>
      <c r="Q64" s="86">
        <f t="shared" si="25"/>
        <v>0</v>
      </c>
      <c r="R64" s="71"/>
      <c r="S64" s="86">
        <f t="shared" si="26"/>
        <v>0</v>
      </c>
      <c r="T64" s="71"/>
      <c r="U64" s="86">
        <f t="shared" si="27"/>
        <v>0</v>
      </c>
      <c r="V64" s="71"/>
      <c r="W64" s="86">
        <f t="shared" si="28"/>
        <v>0</v>
      </c>
      <c r="X64" s="71"/>
      <c r="Y64" s="86">
        <f t="shared" si="29"/>
        <v>0</v>
      </c>
      <c r="Z64" s="71"/>
    </row>
    <row r="65" spans="1:26" s="77" customFormat="1" ht="15.75">
      <c r="A65" s="75">
        <v>100530</v>
      </c>
      <c r="B65" s="75" t="e">
        <f t="shared" si="5"/>
        <v>#N/A</v>
      </c>
      <c r="C65" s="75">
        <v>203038</v>
      </c>
      <c r="D65" s="69"/>
      <c r="E65" s="71"/>
      <c r="F65" s="71"/>
      <c r="G65" s="70"/>
      <c r="H65" s="71"/>
      <c r="I65" s="70"/>
      <c r="J65" s="71"/>
      <c r="K65" s="86">
        <f t="shared" si="22"/>
        <v>0</v>
      </c>
      <c r="L65" s="71"/>
      <c r="M65" s="86">
        <f t="shared" si="23"/>
        <v>0</v>
      </c>
      <c r="N65" s="71"/>
      <c r="O65" s="86">
        <f t="shared" si="24"/>
        <v>0</v>
      </c>
      <c r="P65" s="71"/>
      <c r="Q65" s="86">
        <f t="shared" si="25"/>
        <v>0</v>
      </c>
      <c r="R65" s="71"/>
      <c r="S65" s="86">
        <f t="shared" si="26"/>
        <v>0</v>
      </c>
      <c r="T65" s="71"/>
      <c r="U65" s="86">
        <f t="shared" si="27"/>
        <v>0</v>
      </c>
      <c r="V65" s="71"/>
      <c r="W65" s="86">
        <f t="shared" si="28"/>
        <v>0</v>
      </c>
      <c r="X65" s="71"/>
      <c r="Y65" s="86">
        <f t="shared" si="29"/>
        <v>0</v>
      </c>
      <c r="Z65" s="71"/>
    </row>
    <row r="66" spans="1:26" s="77" customFormat="1" ht="15.75">
      <c r="A66" s="75">
        <v>100540</v>
      </c>
      <c r="B66" s="75" t="e">
        <f t="shared" si="5"/>
        <v>#N/A</v>
      </c>
      <c r="C66" s="75">
        <v>203039</v>
      </c>
      <c r="D66" s="69"/>
      <c r="E66" s="71"/>
      <c r="F66" s="71"/>
      <c r="G66" s="70"/>
      <c r="H66" s="71"/>
      <c r="I66" s="70"/>
      <c r="J66" s="71"/>
      <c r="K66" s="86">
        <f t="shared" si="22"/>
        <v>0</v>
      </c>
      <c r="L66" s="71"/>
      <c r="M66" s="86">
        <f t="shared" si="23"/>
        <v>0</v>
      </c>
      <c r="N66" s="71"/>
      <c r="O66" s="86">
        <f t="shared" si="24"/>
        <v>0</v>
      </c>
      <c r="P66" s="71"/>
      <c r="Q66" s="86">
        <f t="shared" si="25"/>
        <v>0</v>
      </c>
      <c r="R66" s="71"/>
      <c r="S66" s="86">
        <f t="shared" si="26"/>
        <v>0</v>
      </c>
      <c r="T66" s="71"/>
      <c r="U66" s="86">
        <f t="shared" si="27"/>
        <v>0</v>
      </c>
      <c r="V66" s="71"/>
      <c r="W66" s="86">
        <f t="shared" si="28"/>
        <v>0</v>
      </c>
      <c r="X66" s="71"/>
      <c r="Y66" s="86">
        <f t="shared" si="29"/>
        <v>0</v>
      </c>
      <c r="Z66" s="71"/>
    </row>
    <row r="67" spans="1:26" s="13" customFormat="1" ht="18.75">
      <c r="A67" s="14">
        <v>100550</v>
      </c>
      <c r="B67" s="14" t="e">
        <f t="shared" si="5"/>
        <v>#N/A</v>
      </c>
      <c r="C67" s="14">
        <v>300000</v>
      </c>
      <c r="D67" s="31" t="s">
        <v>77</v>
      </c>
      <c r="E67" s="47">
        <f>ROUND(E69+E70,3)</f>
        <v>0</v>
      </c>
      <c r="F67" s="42"/>
      <c r="G67" s="47">
        <f>ROUND(G69+G70,3)</f>
        <v>0</v>
      </c>
      <c r="H67" s="42"/>
      <c r="I67" s="47">
        <f>ROUND(I69+I70,3)</f>
        <v>0</v>
      </c>
      <c r="J67" s="42"/>
      <c r="K67" s="47">
        <f>ROUND(K69+K70,3)</f>
        <v>0</v>
      </c>
      <c r="L67" s="24">
        <f>IF(I67,SUM(M67/I67*100),0)</f>
        <v>0</v>
      </c>
      <c r="M67" s="47">
        <f>ROUND(M69+M70,3)</f>
        <v>0</v>
      </c>
      <c r="N67" s="24">
        <f>IF(M67,K67/M67*100,100)</f>
        <v>100</v>
      </c>
      <c r="O67" s="47">
        <f>ROUND(O69+O70,3)</f>
        <v>0</v>
      </c>
      <c r="P67" s="24">
        <f>IF(K67,SUM(Q67/K67*100),0)</f>
        <v>0</v>
      </c>
      <c r="Q67" s="47">
        <f>ROUND(Q69+Q70,3)</f>
        <v>0</v>
      </c>
      <c r="R67" s="24">
        <f>IF(Q67,O67/Q67*100,100)</f>
        <v>100</v>
      </c>
      <c r="S67" s="47">
        <f>ROUND(S69+S70,3)</f>
        <v>0</v>
      </c>
      <c r="T67" s="24">
        <f>IF(O67,SUM(U67/O67*100),0)</f>
        <v>0</v>
      </c>
      <c r="U67" s="47">
        <f>ROUND(U69+U70,3)</f>
        <v>0</v>
      </c>
      <c r="V67" s="24">
        <f>IF(U67,S67/U67*100,100)</f>
        <v>100</v>
      </c>
      <c r="W67" s="47">
        <f>ROUND(W69+W70,3)</f>
        <v>0</v>
      </c>
      <c r="X67" s="24">
        <f>IF(S67,SUM(Y67/S67*100),0)</f>
        <v>0</v>
      </c>
      <c r="Y67" s="47">
        <f>ROUND(Y69+Y70,3)</f>
        <v>0</v>
      </c>
      <c r="Z67" s="24">
        <f>IF(Y67,W67/Y67*100,100)</f>
        <v>100</v>
      </c>
    </row>
    <row r="68" spans="1:26" s="77" customFormat="1" ht="47.25">
      <c r="A68" s="75">
        <v>100560</v>
      </c>
      <c r="B68" s="75"/>
      <c r="C68" s="75"/>
      <c r="D68" s="41" t="s">
        <v>111</v>
      </c>
      <c r="E68" s="91">
        <f>ROUND(E73+E108+E123+E138+E153+E168+E183+E198+E213+E228+E243+E258+E273+E292+E314+E334+E356+E371+E386+E422+E437+E452+E467+E490+E74+E109+E124+E139+E154+E169+E184+E199+E214+E229+E244+E259+E274+E293+E315+E335+E357+E372+E387+E423+E438+E453+E468+E491,3)</f>
        <v>0</v>
      </c>
      <c r="F68" s="34"/>
      <c r="G68" s="91">
        <f>ROUND(G73+G108+G123+G138+G153+G168+G183+G198+G213+G228+G243+G258+G273+G292+G314+G334+G356+G371+G386+G422+G437+G452+G467+G490+G74+G109+G124+G139+G154+G169+G184+G199+G214+G229+G244+G259+G274+G293+G315+G335+G357+G372+G387+G423+G438+G453+G468+G491,3)</f>
        <v>0</v>
      </c>
      <c r="H68" s="34"/>
      <c r="I68" s="91">
        <f>ROUND(I73+I108+I123+I138+I153+I168+I183+I198+I213+I228+I243+I258+I273+I292+I314+I334+I356+I371+I386+I422+I437+I452+I467+I490+I74+I109+I124+I139+I154+I169+I184+I199+I214+I229+I244+I259+I274+I293+I315+I335+I357+I372+I387+I423+I438+I453+I468+I491,3)</f>
        <v>0</v>
      </c>
      <c r="J68" s="34"/>
      <c r="K68" s="91">
        <f>ROUND(K73+K108+K123+K138+K153+K168+K183+K198+K213+K228+K243+K258+K273+K292+K314+K334+K356+K371+K386+K422+K437+K452+K467+K490+K74+K109+K124+K139+K154+K169+K184+K199+K214+K229+K244+K259+K274+K293+K315+K335+K357+K372+K387+K423+K438+K453+K468+K491,3)</f>
        <v>0</v>
      </c>
      <c r="L68" s="34"/>
      <c r="M68" s="91">
        <f>ROUND(M73+M108+M123+M138+M153+M168+M183+M198+M213+M228+M243+M258+M273+M292+M314+M334+M356+M371+M386+M422+M437+M452+M467+M490+M74+M109+M124+M139+M154+M169+M184+M199+M214+M229+M244+M259+M274+M293+M315+M335+M357+M372+M387+M423+M438+M453+M468+M491,3)</f>
        <v>0</v>
      </c>
      <c r="N68" s="34"/>
      <c r="O68" s="91">
        <f>ROUND(O73+O108+O123+O138+O153+O168+O183+O198+O213+O228+O243+O258+O273+O292+O314+O334+O356+O371+O386+O422+O437+O452+O467+O490+O74+O109+O124+O139+O154+O169+O184+O199+O214+O229+O244+O259+O274+O293+O315+O335+O357+O372+O387+O423+O438+O453+O468+O491,3)</f>
        <v>0</v>
      </c>
      <c r="P68" s="34"/>
      <c r="Q68" s="91">
        <f>ROUND(Q73+Q108+Q123+Q138+Q153+Q168+Q183+Q198+Q213+Q228+Q243+Q258+Q273+Q292+Q314+Q334+Q356+Q371+Q386+Q422+Q437+Q452+Q467+Q490+Q74+Q109+Q124+Q139+Q154+Q169+Q184+Q199+Q214+Q229+Q244+Q259+Q274+Q293+Q315+Q335+Q357+Q372+Q387+Q423+Q438+Q453+Q468+Q491,3)</f>
        <v>0</v>
      </c>
      <c r="R68" s="34"/>
      <c r="S68" s="91">
        <f>ROUND(S73+S108+S123+S138+S153+S168+S183+S198+S213+S228+S243+S258+S273+S292+S314+S334+S356+S371+S386+S422+S437+S452+S467+S490+S74+S109+S124+S139+S154+S169+S184+S199+S214+S229+S244+S259+S274+S293+S315+S335+S357+S372+S387+S423+S438+S453+S468+S491,3)</f>
        <v>0</v>
      </c>
      <c r="T68" s="34"/>
      <c r="U68" s="91">
        <f>ROUND(U73+U108+U123+U138+U153+U168+U183+U198+U213+U228+U243+U258+U273+U292+U314+U334+U356+U371+U386+U422+U437+U452+U467+U490+U74+U109+U124+U139+U154+U169+U184+U199+U214+U229+U244+U259+U274+U293+U315+U335+U357+U372+U387+U423+U438+U453+U468+U491,3)</f>
        <v>0</v>
      </c>
      <c r="V68" s="34"/>
      <c r="W68" s="91">
        <f>ROUND(W73+W108+W123+W138+W153+W168+W183+W198+W213+W228+W243+W258+W273+W292+W314+W334+W356+W371+W386+W422+W437+W452+W467+W490+W74+W109+W124+W139+W154+W169+W184+W199+W214+W229+W244+W259+W274+W293+W315+W335+W357+W372+W387+W423+W438+W453+W468+W491,3)</f>
        <v>0</v>
      </c>
      <c r="X68" s="34"/>
      <c r="Y68" s="91">
        <f>ROUND(Y73+Y108+Y123+Y138+Y153+Y168+Y183+Y198+Y213+Y228+Y243+Y258+Y273+Y292+Y314+Y334+Y356+Y371+Y386+Y422+Y437+Y452+Y467+Y490+Y74+Y109+Y124+Y139+Y154+Y169+Y184+Y199+Y214+Y229+Y244+Y259+Y274+Y293+Y315+Y335+Y357+Y372+Y387+Y423+Y438+Y453+Y468+Y491,3)</f>
        <v>0</v>
      </c>
      <c r="Z68" s="34"/>
    </row>
    <row r="69" spans="1:26" s="77" customFormat="1" ht="15.75">
      <c r="A69" s="75">
        <v>100570</v>
      </c>
      <c r="B69" s="75" t="e">
        <f t="shared" si="5"/>
        <v>#N/A</v>
      </c>
      <c r="C69" s="75">
        <v>300010</v>
      </c>
      <c r="D69" s="27" t="s">
        <v>68</v>
      </c>
      <c r="E69" s="79">
        <f>ROUND(E73+E108+E123+E138+E153+E168+E183+E198+E213+E228+E243+E258+E273+E292+E314+E334+E356+E371+E386+E422+E437+E452+E467+E490,3)</f>
        <v>0</v>
      </c>
      <c r="F69" s="84"/>
      <c r="G69" s="79">
        <f>ROUND(G73+G108+G123+G138+G153+G168+G183+G198+G213+G228+G243+G258+G273+G292+G314+G334+G356+G371+G386+G422+G437+G452+G467+G490,3)</f>
        <v>0</v>
      </c>
      <c r="H69" s="84"/>
      <c r="I69" s="79">
        <f>ROUND(I73+I108+I123+I138+I153+I168+I183+I198+I213+I228+I243+I258+I273+I292+I314+I334+I356+I371+I386+I422+I437+I452+I467+I490,3)</f>
        <v>0</v>
      </c>
      <c r="J69" s="84"/>
      <c r="K69" s="79">
        <f>ROUND(K73+K108+K123+K138+K153+K168+K183+K198+K213+K228+K243+K258+K273+K292+K314+K334+K356+K371+K386+K422+K437+K452+K467+K490,3)</f>
        <v>0</v>
      </c>
      <c r="L69" s="80">
        <f>IF(I69,M69/I69*100,0)</f>
        <v>0</v>
      </c>
      <c r="M69" s="79">
        <f>ROUND(M73+M108+M123+M138+M153+M168+M183+M198+M213+M228+M243+M258+M273+M292+M314+M334+M356+M371+M386+M422+M437+M452+M467+M490,3)</f>
        <v>0</v>
      </c>
      <c r="N69" s="80">
        <f>IF(M69,K69/M69*100,100)</f>
        <v>100</v>
      </c>
      <c r="O69" s="79">
        <f>ROUND(O73+O108+O123+O138+O153+O168+O183+O198+O213+O228+O243+O258+O273+O292+O314+O334+O356+O371+O386+O422+O437+O452+O467+O490,3)</f>
        <v>0</v>
      </c>
      <c r="P69" s="80">
        <f>IF(K69,Q69/K69*100,0)</f>
        <v>0</v>
      </c>
      <c r="Q69" s="79">
        <f>ROUND(Q73+Q108+Q123+Q138+Q153+Q168+Q183+Q198+Q213+Q228+Q243+Q258+Q273+Q292+Q314+Q334+Q356+Q371+Q386+Q422+Q437+Q452+Q467+Q490,3)</f>
        <v>0</v>
      </c>
      <c r="R69" s="80">
        <f>IF(Q69,O69/Q69*100,100)</f>
        <v>100</v>
      </c>
      <c r="S69" s="79">
        <f>ROUND(S73+S108+S123+S138+S153+S168+S183+S198+S213+S228+S243+S258+S273+S292+S314+S334+S356+S371+S386+S422+S437+S452+S467+S490,3)</f>
        <v>0</v>
      </c>
      <c r="T69" s="80">
        <f>IF(O69,SUM(U69/O69*100),0)</f>
        <v>0</v>
      </c>
      <c r="U69" s="79">
        <f>ROUND(U73+U108+U123+U138+U153+U168+U183+U198+U213+U228+U243+U258+U273+U292+U314+U334+U356+U371+U386+U422+U437+U452+U467+U490,3)</f>
        <v>0</v>
      </c>
      <c r="V69" s="80">
        <f>IF(U69,S69/U69*100,100)</f>
        <v>100</v>
      </c>
      <c r="W69" s="79">
        <f>ROUND(W73+W108+W123+W138+W153+W168+W183+W198+W213+W228+W243+W258+W273+W292+W314+W334+W356+W371+W386+W422+W437+W452+W467+W490,3)</f>
        <v>0</v>
      </c>
      <c r="X69" s="80">
        <f>IF(S69,SUM(Y69/S69*100),0)</f>
        <v>0</v>
      </c>
      <c r="Y69" s="79">
        <f>ROUND(Y73+Y108+Y123+Y138+Y153+Y168+Y183+Y198+Y213+Y228+Y243+Y258+Y273+Y292+Y314+Y334+Y356+Y371+Y386+Y422+Y437+Y452+Y467+Y490,3)</f>
        <v>0</v>
      </c>
      <c r="Z69" s="83">
        <f>IF(Y69,W69/Y69*100,100)</f>
        <v>100</v>
      </c>
    </row>
    <row r="70" spans="1:26" s="77" customFormat="1" ht="15.75">
      <c r="A70" s="75">
        <v>100580</v>
      </c>
      <c r="B70" s="75" t="e">
        <f t="shared" si="5"/>
        <v>#N/A</v>
      </c>
      <c r="C70" s="75">
        <v>300020</v>
      </c>
      <c r="D70" s="29" t="s">
        <v>69</v>
      </c>
      <c r="E70" s="85">
        <f>ROUND(E74+E109+E124+E139+E154+E169+E184+E199+E214+E229+E244+E259+E274+E293+E315+E335+E357+E372+E387+E423+E438+E453+E468+E491,3)</f>
        <v>0</v>
      </c>
      <c r="F70" s="82"/>
      <c r="G70" s="81">
        <f>ROUND(G74+G109+G124+G139+G154+G169+G184+G199+G214+G229+G244+G259+G274+G293+G315+G335+G357+G372+G387+G423+G438+G453+G468+G491,3)</f>
        <v>0</v>
      </c>
      <c r="H70" s="82"/>
      <c r="I70" s="81">
        <f>ROUND(I74+I109+I124+I139+I154+I169+I184+I199+I214+I229+I244+I259+I274+I293+I315+I335+I357+I372+I387+I423+I438+I453+I468+I491,3)</f>
        <v>0</v>
      </c>
      <c r="J70" s="82"/>
      <c r="K70" s="81">
        <f>ROUND(K74+K109+K124+K139+K154+K169+K184+K199+K214+K229+K244+K259+K274+K293+K315+K335+K357+K372+K387+K423+K438+K453+K468+K491,3)</f>
        <v>0</v>
      </c>
      <c r="L70" s="82">
        <f>IF(I70,M70/I70*100,0)</f>
        <v>0</v>
      </c>
      <c r="M70" s="81">
        <f>ROUND(M74+M109+M124+M139+M154+M169+M184+M199+M214+M229+M244+M259+M274+M293+M315+M335+M357+M372+M387+M423+M438+M453+M468+M491,3)</f>
        <v>0</v>
      </c>
      <c r="N70" s="82">
        <f>IF(M70,K70/M70*100,100)</f>
        <v>100</v>
      </c>
      <c r="O70" s="81">
        <f>ROUND(O74+O109+O124+O139+O154+O169+O184+O199+O214+O229+O244+O259+O274+O293+O315+O335+O357+O372+O387+O423+O438+O453+O468+O491,3)</f>
        <v>0</v>
      </c>
      <c r="P70" s="82">
        <f>IF(K70,Q70/K70*100,0)</f>
        <v>0</v>
      </c>
      <c r="Q70" s="81">
        <f>ROUND(Q74+Q109+Q124+Q139+Q154+Q169+Q184+Q199+Q214+Q229+Q244+Q259+Q274+Q293+Q315+Q335+Q357+Q372+Q387+Q423+Q438+Q453+Q468+Q491,3)</f>
        <v>0</v>
      </c>
      <c r="R70" s="82">
        <f>IF(Q70,O70/Q70*100,100)</f>
        <v>100</v>
      </c>
      <c r="S70" s="81">
        <f>ROUND(S74+S109+S124+S139+S154+S169+S184+S199+S214+S229+S244+S259+S274+S293+S315+S335+S357+S372+S387+S423+S438+S453+S468+S491,3)</f>
        <v>0</v>
      </c>
      <c r="T70" s="82">
        <f>IF(O70,U70/O70*100,0)</f>
        <v>0</v>
      </c>
      <c r="U70" s="81">
        <f>ROUND(U74+U109+U124+U139+U154+U169+U184+U199+U214+U229+U244+U259+U274+U293+U315+U335+U357+U372+U387+U423+U438+U453+U468+U491,3)</f>
        <v>0</v>
      </c>
      <c r="V70" s="82">
        <f>IF(U70,S70/U70*100,100)</f>
        <v>100</v>
      </c>
      <c r="W70" s="81">
        <f>ROUND(W74+W109+W124+W139+W154+W169+W184+W199+W214+W229+W244+W259+W274+W293+W315+W335+W357+W372+W387+W423+W438+W453+W468+W491,3)</f>
        <v>0</v>
      </c>
      <c r="X70" s="82">
        <f>IF(S70,Y70/S70*100,0)</f>
        <v>0</v>
      </c>
      <c r="Y70" s="81">
        <f>ROUND(Y74+Y109+Y124+Y139+Y154+Y169+Y184+Y199+Y214+Y229+Y244+Y259+Y274+Y293+Y315+Y335+Y357+Y372+Y387+Y423+Y438+Y453+Y468+Y491,3)</f>
        <v>0</v>
      </c>
      <c r="Z70" s="82">
        <f>IF(Y70,W70/Y70*100,100)</f>
        <v>100</v>
      </c>
    </row>
    <row r="71" spans="1:26" s="77" customFormat="1" ht="47.25">
      <c r="A71" s="75">
        <v>100590</v>
      </c>
      <c r="B71" s="75" t="e">
        <f t="shared" si="5"/>
        <v>#N/A</v>
      </c>
      <c r="C71" s="75">
        <v>301000</v>
      </c>
      <c r="D71" s="92" t="s">
        <v>802</v>
      </c>
      <c r="E71" s="48">
        <f>ROUND(E73+E74,3)</f>
        <v>0</v>
      </c>
      <c r="F71" s="42"/>
      <c r="G71" s="46">
        <f>ROUND(G73+G74,3)</f>
        <v>0</v>
      </c>
      <c r="H71" s="42"/>
      <c r="I71" s="46">
        <f>ROUND(I73+I74,3)</f>
        <v>0</v>
      </c>
      <c r="J71" s="42"/>
      <c r="K71" s="46">
        <f>ROUND(K73+K74,3)</f>
        <v>0</v>
      </c>
      <c r="L71" s="24">
        <f>IF(I71,SUM(M71/I71*100),0)</f>
        <v>0</v>
      </c>
      <c r="M71" s="46">
        <f>ROUND(M73+M74,3)</f>
        <v>0</v>
      </c>
      <c r="N71" s="24">
        <f>IF(M71,K71/M71*100,100)</f>
        <v>100</v>
      </c>
      <c r="O71" s="46">
        <f>ROUND(O73+O74,3)</f>
        <v>0</v>
      </c>
      <c r="P71" s="24">
        <f>IF(K71,SUM(Q71/K71*100),0)</f>
        <v>0</v>
      </c>
      <c r="Q71" s="46">
        <f>ROUND(Q73+Q74,3)</f>
        <v>0</v>
      </c>
      <c r="R71" s="24">
        <f>IF(Q71,O71/Q71*100,100)</f>
        <v>100</v>
      </c>
      <c r="S71" s="46">
        <f>ROUND(S73+S74,3)</f>
        <v>0</v>
      </c>
      <c r="T71" s="24">
        <f>IF(O71,SUM(U71/O71*100),0)</f>
        <v>0</v>
      </c>
      <c r="U71" s="46">
        <f>ROUND(U73+U74,3)</f>
        <v>0</v>
      </c>
      <c r="V71" s="24">
        <f>IF(U71,S71/U71*100,100)</f>
        <v>100</v>
      </c>
      <c r="W71" s="46">
        <f>ROUND(W73+W74,3)</f>
        <v>0</v>
      </c>
      <c r="X71" s="24">
        <f>IF(S71,SUM(Y71/S71*100),0)</f>
        <v>0</v>
      </c>
      <c r="Y71" s="46">
        <f>ROUND(Y73+Y74,3)</f>
        <v>0</v>
      </c>
      <c r="Z71" s="24">
        <f>IF(Y71,W71/Y71*100,100)</f>
        <v>100</v>
      </c>
    </row>
    <row r="72" spans="1:26" s="77" customFormat="1" ht="15.75">
      <c r="A72" s="75">
        <v>100600</v>
      </c>
      <c r="B72" s="75"/>
      <c r="C72" s="75"/>
      <c r="D72" s="25" t="s">
        <v>67</v>
      </c>
      <c r="E72" s="93"/>
      <c r="F72" s="34"/>
      <c r="G72" s="86"/>
      <c r="H72" s="34"/>
      <c r="I72" s="86"/>
      <c r="J72" s="34"/>
      <c r="K72" s="86"/>
      <c r="L72" s="34"/>
      <c r="M72" s="86"/>
      <c r="N72" s="34"/>
      <c r="O72" s="86"/>
      <c r="P72" s="24"/>
      <c r="Q72" s="86"/>
      <c r="R72" s="34"/>
      <c r="S72" s="86"/>
      <c r="T72" s="34"/>
      <c r="U72" s="86"/>
      <c r="V72" s="34"/>
      <c r="W72" s="86"/>
      <c r="X72" s="34"/>
      <c r="Y72" s="86"/>
      <c r="Z72" s="34"/>
    </row>
    <row r="73" spans="1:26" s="77" customFormat="1" ht="15.75">
      <c r="A73" s="75">
        <v>100610</v>
      </c>
      <c r="B73" s="75" t="e">
        <f t="shared" si="5"/>
        <v>#N/A</v>
      </c>
      <c r="C73" s="75">
        <v>301010</v>
      </c>
      <c r="D73" s="27" t="s">
        <v>68</v>
      </c>
      <c r="E73" s="73"/>
      <c r="F73" s="74"/>
      <c r="G73" s="73"/>
      <c r="H73" s="74"/>
      <c r="I73" s="73"/>
      <c r="J73" s="74"/>
      <c r="K73" s="79">
        <f>ROUND(M73*N73/100,3)</f>
        <v>0</v>
      </c>
      <c r="L73" s="71"/>
      <c r="M73" s="79">
        <f>ROUND(I73*L73/100,3)</f>
        <v>0</v>
      </c>
      <c r="N73" s="71"/>
      <c r="O73" s="79">
        <f>ROUND(Q73*R73/100,3)</f>
        <v>0</v>
      </c>
      <c r="P73" s="71"/>
      <c r="Q73" s="79">
        <f>ROUND(K73*P73/100,3)</f>
        <v>0</v>
      </c>
      <c r="R73" s="71"/>
      <c r="S73" s="79">
        <f>ROUND(U73*V73/100,3)</f>
        <v>0</v>
      </c>
      <c r="T73" s="71"/>
      <c r="U73" s="79">
        <f>ROUND(O73*T73/100,3)</f>
        <v>0</v>
      </c>
      <c r="V73" s="71"/>
      <c r="W73" s="79">
        <f>ROUND(Y73*Z73/100,3)</f>
        <v>0</v>
      </c>
      <c r="X73" s="71"/>
      <c r="Y73" s="79">
        <f>ROUND(S73*X73/100,3)</f>
        <v>0</v>
      </c>
      <c r="Z73" s="71"/>
    </row>
    <row r="74" spans="1:26" s="77" customFormat="1" ht="15.75">
      <c r="A74" s="75">
        <v>100620</v>
      </c>
      <c r="B74" s="75" t="e">
        <f t="shared" si="5"/>
        <v>#N/A</v>
      </c>
      <c r="C74" s="75">
        <v>301020</v>
      </c>
      <c r="D74" s="29" t="s">
        <v>69</v>
      </c>
      <c r="E74" s="85">
        <f>ROUND(SUM(E76:E105),3)</f>
        <v>0</v>
      </c>
      <c r="F74" s="72"/>
      <c r="G74" s="81">
        <f>ROUND(SUM(G76:G105),3)</f>
        <v>0</v>
      </c>
      <c r="H74" s="72"/>
      <c r="I74" s="81">
        <f>ROUND(SUM(I76:I105),3)</f>
        <v>0</v>
      </c>
      <c r="J74" s="72"/>
      <c r="K74" s="81">
        <f>ROUND(SUM(K76:K105),3)</f>
        <v>0</v>
      </c>
      <c r="L74" s="82">
        <f>IF(I74,M74/I74*100,0)</f>
        <v>0</v>
      </c>
      <c r="M74" s="81">
        <f>ROUND(SUM(M76:M105),3)</f>
        <v>0</v>
      </c>
      <c r="N74" s="82">
        <f>IF(M74,K74/M74*100,100)</f>
        <v>100</v>
      </c>
      <c r="O74" s="81">
        <f>ROUND(SUM(O76:O105),3)</f>
        <v>0</v>
      </c>
      <c r="P74" s="82">
        <f>IF(K74,Q74/K74*100,0)</f>
        <v>0</v>
      </c>
      <c r="Q74" s="81">
        <f>ROUND(SUM(Q76:Q105),3)</f>
        <v>0</v>
      </c>
      <c r="R74" s="82">
        <f>IF(Q74,O74/Q74*100,100)</f>
        <v>100</v>
      </c>
      <c r="S74" s="81">
        <f>ROUND(SUM(S76:S105),3)</f>
        <v>0</v>
      </c>
      <c r="T74" s="82">
        <f>IF(O74,U74/O74*100,0)</f>
        <v>0</v>
      </c>
      <c r="U74" s="81">
        <f>ROUND(SUM(U76:U105),3)</f>
        <v>0</v>
      </c>
      <c r="V74" s="82">
        <f>IF(U74,S74/U74*100,100)</f>
        <v>100</v>
      </c>
      <c r="W74" s="81">
        <f>ROUND(SUM(W76:W105),3)</f>
        <v>0</v>
      </c>
      <c r="X74" s="82">
        <f>IF(S74,Y74/S74*100,0)</f>
        <v>0</v>
      </c>
      <c r="Y74" s="81">
        <f>ROUND(SUM(Y76:Y105),3)</f>
        <v>0</v>
      </c>
      <c r="Z74" s="82">
        <f>IF(Y74,W74/Y74*100,100)</f>
        <v>100</v>
      </c>
    </row>
    <row r="75" spans="1:26" s="77" customFormat="1" ht="15.75">
      <c r="A75" s="75">
        <v>100630</v>
      </c>
      <c r="B75" s="75"/>
      <c r="C75" s="75"/>
      <c r="D75" s="25" t="s">
        <v>74</v>
      </c>
      <c r="E75" s="93"/>
      <c r="F75" s="34"/>
      <c r="G75" s="86"/>
      <c r="H75" s="34"/>
      <c r="I75" s="86"/>
      <c r="J75" s="34"/>
      <c r="K75" s="86"/>
      <c r="L75" s="34"/>
      <c r="M75" s="86"/>
      <c r="N75" s="34"/>
      <c r="O75" s="86"/>
      <c r="P75" s="34"/>
      <c r="Q75" s="86"/>
      <c r="R75" s="34"/>
      <c r="S75" s="86"/>
      <c r="T75" s="34"/>
      <c r="U75" s="86"/>
      <c r="V75" s="34"/>
      <c r="W75" s="86"/>
      <c r="X75" s="34"/>
      <c r="Y75" s="86"/>
      <c r="Z75" s="34"/>
    </row>
    <row r="76" spans="1:26" s="77" customFormat="1" ht="15.75">
      <c r="A76" s="75">
        <v>100640</v>
      </c>
      <c r="B76" s="75" t="e">
        <f t="shared" ref="B76:B105" si="30">VALUE(CONCATENATE($A$2,$C$4,C76))</f>
        <v>#N/A</v>
      </c>
      <c r="C76" s="75">
        <v>301030</v>
      </c>
      <c r="D76" s="69"/>
      <c r="E76" s="70"/>
      <c r="F76" s="71"/>
      <c r="G76" s="70"/>
      <c r="H76" s="71"/>
      <c r="I76" s="70"/>
      <c r="J76" s="71"/>
      <c r="K76" s="90">
        <f>ROUND(M76*N76/100,3)</f>
        <v>0</v>
      </c>
      <c r="L76" s="71"/>
      <c r="M76" s="90">
        <f>ROUND(I76*L76/100,3)</f>
        <v>0</v>
      </c>
      <c r="N76" s="71"/>
      <c r="O76" s="90">
        <f>ROUND(Q76*R76/100,3)</f>
        <v>0</v>
      </c>
      <c r="P76" s="71"/>
      <c r="Q76" s="90">
        <f>ROUND(SUM(K76*P76/100),3)</f>
        <v>0</v>
      </c>
      <c r="R76" s="71"/>
      <c r="S76" s="90">
        <f>ROUND(U76*V76/100,3)</f>
        <v>0</v>
      </c>
      <c r="T76" s="71"/>
      <c r="U76" s="90">
        <f>ROUND(SUM(O76*T76/100),3)</f>
        <v>0</v>
      </c>
      <c r="V76" s="71"/>
      <c r="W76" s="90">
        <f>ROUND(Y76*Z76/100,3)</f>
        <v>0</v>
      </c>
      <c r="X76" s="71"/>
      <c r="Y76" s="90">
        <f>ROUND(SUM(S76*X76/100),3)</f>
        <v>0</v>
      </c>
      <c r="Z76" s="71"/>
    </row>
    <row r="77" spans="1:26" s="77" customFormat="1" ht="15.75">
      <c r="A77" s="75">
        <v>100650</v>
      </c>
      <c r="B77" s="75" t="e">
        <f t="shared" si="30"/>
        <v>#N/A</v>
      </c>
      <c r="C77" s="75">
        <v>301031</v>
      </c>
      <c r="D77" s="69"/>
      <c r="E77" s="70"/>
      <c r="F77" s="71"/>
      <c r="G77" s="70"/>
      <c r="H77" s="71"/>
      <c r="I77" s="70"/>
      <c r="J77" s="71"/>
      <c r="K77" s="86">
        <f t="shared" ref="K77:K105" si="31">ROUND(M77*N77/100,3)</f>
        <v>0</v>
      </c>
      <c r="L77" s="71"/>
      <c r="M77" s="86">
        <f t="shared" ref="M77:M105" si="32">ROUND(I77*L77/100,3)</f>
        <v>0</v>
      </c>
      <c r="N77" s="71"/>
      <c r="O77" s="86">
        <f t="shared" ref="O77:O105" si="33">ROUND(Q77*R77/100,3)</f>
        <v>0</v>
      </c>
      <c r="P77" s="71"/>
      <c r="Q77" s="86">
        <f t="shared" ref="Q77:Q105" si="34">ROUND(K77*P77/100,3)</f>
        <v>0</v>
      </c>
      <c r="R77" s="71"/>
      <c r="S77" s="86">
        <f t="shared" ref="S77:S105" si="35">ROUND(U77*V77/100,3)</f>
        <v>0</v>
      </c>
      <c r="T77" s="71"/>
      <c r="U77" s="86">
        <f t="shared" ref="U77:U105" si="36">ROUND(O77*T77/100,3)</f>
        <v>0</v>
      </c>
      <c r="V77" s="71"/>
      <c r="W77" s="86">
        <f t="shared" ref="W77:W105" si="37">ROUND(Y77*Z77/100,3)</f>
        <v>0</v>
      </c>
      <c r="X77" s="71"/>
      <c r="Y77" s="86">
        <f t="shared" ref="Y77:Y105" si="38">ROUND(S77*X77/100,3)</f>
        <v>0</v>
      </c>
      <c r="Z77" s="71"/>
    </row>
    <row r="78" spans="1:26" s="77" customFormat="1" ht="15.75">
      <c r="A78" s="75">
        <v>100660</v>
      </c>
      <c r="B78" s="75" t="e">
        <f t="shared" si="30"/>
        <v>#N/A</v>
      </c>
      <c r="C78" s="75">
        <v>301032</v>
      </c>
      <c r="D78" s="69"/>
      <c r="E78" s="70"/>
      <c r="F78" s="71"/>
      <c r="G78" s="70"/>
      <c r="H78" s="71"/>
      <c r="I78" s="70"/>
      <c r="J78" s="71"/>
      <c r="K78" s="86">
        <f t="shared" si="31"/>
        <v>0</v>
      </c>
      <c r="L78" s="71"/>
      <c r="M78" s="86">
        <f t="shared" si="32"/>
        <v>0</v>
      </c>
      <c r="N78" s="71"/>
      <c r="O78" s="86">
        <f t="shared" si="33"/>
        <v>0</v>
      </c>
      <c r="P78" s="71"/>
      <c r="Q78" s="86">
        <f t="shared" si="34"/>
        <v>0</v>
      </c>
      <c r="R78" s="71"/>
      <c r="S78" s="86">
        <f t="shared" si="35"/>
        <v>0</v>
      </c>
      <c r="T78" s="71"/>
      <c r="U78" s="86">
        <f t="shared" si="36"/>
        <v>0</v>
      </c>
      <c r="V78" s="71"/>
      <c r="W78" s="86">
        <f t="shared" si="37"/>
        <v>0</v>
      </c>
      <c r="X78" s="71"/>
      <c r="Y78" s="86">
        <f t="shared" si="38"/>
        <v>0</v>
      </c>
      <c r="Z78" s="71"/>
    </row>
    <row r="79" spans="1:26" s="77" customFormat="1" ht="15.75">
      <c r="A79" s="75">
        <v>100670</v>
      </c>
      <c r="B79" s="75" t="e">
        <f t="shared" si="30"/>
        <v>#N/A</v>
      </c>
      <c r="C79" s="75">
        <v>301033</v>
      </c>
      <c r="D79" s="69"/>
      <c r="E79" s="71"/>
      <c r="F79" s="71"/>
      <c r="G79" s="70"/>
      <c r="H79" s="71"/>
      <c r="I79" s="70"/>
      <c r="J79" s="71"/>
      <c r="K79" s="86">
        <f t="shared" si="31"/>
        <v>0</v>
      </c>
      <c r="L79" s="71"/>
      <c r="M79" s="86">
        <f t="shared" si="32"/>
        <v>0</v>
      </c>
      <c r="N79" s="71"/>
      <c r="O79" s="86">
        <f t="shared" si="33"/>
        <v>0</v>
      </c>
      <c r="P79" s="71"/>
      <c r="Q79" s="86">
        <f t="shared" si="34"/>
        <v>0</v>
      </c>
      <c r="R79" s="71"/>
      <c r="S79" s="86">
        <f t="shared" si="35"/>
        <v>0</v>
      </c>
      <c r="T79" s="71"/>
      <c r="U79" s="86">
        <f t="shared" si="36"/>
        <v>0</v>
      </c>
      <c r="V79" s="71"/>
      <c r="W79" s="86">
        <f t="shared" si="37"/>
        <v>0</v>
      </c>
      <c r="X79" s="71"/>
      <c r="Y79" s="86">
        <f t="shared" si="38"/>
        <v>0</v>
      </c>
      <c r="Z79" s="71"/>
    </row>
    <row r="80" spans="1:26" s="77" customFormat="1" ht="15.75">
      <c r="A80" s="75">
        <v>100680</v>
      </c>
      <c r="B80" s="75" t="e">
        <f t="shared" si="30"/>
        <v>#N/A</v>
      </c>
      <c r="C80" s="75">
        <v>301034</v>
      </c>
      <c r="D80" s="69"/>
      <c r="E80" s="71"/>
      <c r="F80" s="71"/>
      <c r="G80" s="70"/>
      <c r="H80" s="71"/>
      <c r="I80" s="70"/>
      <c r="J80" s="71"/>
      <c r="K80" s="86">
        <f t="shared" si="31"/>
        <v>0</v>
      </c>
      <c r="L80" s="71"/>
      <c r="M80" s="86">
        <f t="shared" si="32"/>
        <v>0</v>
      </c>
      <c r="N80" s="71"/>
      <c r="O80" s="86">
        <f t="shared" si="33"/>
        <v>0</v>
      </c>
      <c r="P80" s="71"/>
      <c r="Q80" s="86">
        <f t="shared" si="34"/>
        <v>0</v>
      </c>
      <c r="R80" s="71"/>
      <c r="S80" s="86">
        <f t="shared" si="35"/>
        <v>0</v>
      </c>
      <c r="T80" s="71"/>
      <c r="U80" s="86">
        <f t="shared" si="36"/>
        <v>0</v>
      </c>
      <c r="V80" s="71"/>
      <c r="W80" s="86">
        <f t="shared" si="37"/>
        <v>0</v>
      </c>
      <c r="X80" s="71"/>
      <c r="Y80" s="86">
        <f t="shared" si="38"/>
        <v>0</v>
      </c>
      <c r="Z80" s="71"/>
    </row>
    <row r="81" spans="1:26" s="77" customFormat="1" ht="15.75">
      <c r="A81" s="75">
        <v>100690</v>
      </c>
      <c r="B81" s="75" t="e">
        <f t="shared" si="30"/>
        <v>#N/A</v>
      </c>
      <c r="C81" s="75">
        <v>301035</v>
      </c>
      <c r="D81" s="69"/>
      <c r="E81" s="71"/>
      <c r="F81" s="71"/>
      <c r="G81" s="70"/>
      <c r="H81" s="71"/>
      <c r="I81" s="70"/>
      <c r="J81" s="71"/>
      <c r="K81" s="86">
        <f t="shared" si="31"/>
        <v>0</v>
      </c>
      <c r="L81" s="71"/>
      <c r="M81" s="86">
        <f t="shared" si="32"/>
        <v>0</v>
      </c>
      <c r="N81" s="71"/>
      <c r="O81" s="86">
        <f t="shared" si="33"/>
        <v>0</v>
      </c>
      <c r="P81" s="71"/>
      <c r="Q81" s="86">
        <f t="shared" si="34"/>
        <v>0</v>
      </c>
      <c r="R81" s="71"/>
      <c r="S81" s="86">
        <f t="shared" si="35"/>
        <v>0</v>
      </c>
      <c r="T81" s="71"/>
      <c r="U81" s="86">
        <f t="shared" si="36"/>
        <v>0</v>
      </c>
      <c r="V81" s="71"/>
      <c r="W81" s="86">
        <f t="shared" si="37"/>
        <v>0</v>
      </c>
      <c r="X81" s="71"/>
      <c r="Y81" s="86">
        <f t="shared" si="38"/>
        <v>0</v>
      </c>
      <c r="Z81" s="71"/>
    </row>
    <row r="82" spans="1:26" s="77" customFormat="1" ht="15.75">
      <c r="A82" s="75">
        <v>100700</v>
      </c>
      <c r="B82" s="75" t="e">
        <f t="shared" si="30"/>
        <v>#N/A</v>
      </c>
      <c r="C82" s="75">
        <v>301036</v>
      </c>
      <c r="D82" s="69"/>
      <c r="E82" s="71"/>
      <c r="F82" s="71"/>
      <c r="G82" s="70"/>
      <c r="H82" s="71"/>
      <c r="I82" s="70"/>
      <c r="J82" s="71"/>
      <c r="K82" s="86">
        <f t="shared" si="31"/>
        <v>0</v>
      </c>
      <c r="L82" s="71"/>
      <c r="M82" s="86">
        <f t="shared" si="32"/>
        <v>0</v>
      </c>
      <c r="N82" s="71"/>
      <c r="O82" s="86">
        <f t="shared" si="33"/>
        <v>0</v>
      </c>
      <c r="P82" s="71"/>
      <c r="Q82" s="86">
        <f t="shared" si="34"/>
        <v>0</v>
      </c>
      <c r="R82" s="71"/>
      <c r="S82" s="86">
        <f t="shared" si="35"/>
        <v>0</v>
      </c>
      <c r="T82" s="71"/>
      <c r="U82" s="86">
        <f t="shared" si="36"/>
        <v>0</v>
      </c>
      <c r="V82" s="71"/>
      <c r="W82" s="86">
        <f t="shared" si="37"/>
        <v>0</v>
      </c>
      <c r="X82" s="71"/>
      <c r="Y82" s="86">
        <f t="shared" si="38"/>
        <v>0</v>
      </c>
      <c r="Z82" s="71"/>
    </row>
    <row r="83" spans="1:26" s="77" customFormat="1" ht="15.75">
      <c r="A83" s="75">
        <v>100710</v>
      </c>
      <c r="B83" s="75" t="e">
        <f t="shared" si="30"/>
        <v>#N/A</v>
      </c>
      <c r="C83" s="75">
        <v>301037</v>
      </c>
      <c r="D83" s="69"/>
      <c r="E83" s="71"/>
      <c r="F83" s="71"/>
      <c r="G83" s="70"/>
      <c r="H83" s="71"/>
      <c r="I83" s="70"/>
      <c r="J83" s="71"/>
      <c r="K83" s="86">
        <f t="shared" si="31"/>
        <v>0</v>
      </c>
      <c r="L83" s="71"/>
      <c r="M83" s="86">
        <f t="shared" si="32"/>
        <v>0</v>
      </c>
      <c r="N83" s="71"/>
      <c r="O83" s="86">
        <f t="shared" si="33"/>
        <v>0</v>
      </c>
      <c r="P83" s="71"/>
      <c r="Q83" s="86">
        <f t="shared" si="34"/>
        <v>0</v>
      </c>
      <c r="R83" s="71"/>
      <c r="S83" s="86">
        <f t="shared" si="35"/>
        <v>0</v>
      </c>
      <c r="T83" s="71"/>
      <c r="U83" s="86">
        <f t="shared" si="36"/>
        <v>0</v>
      </c>
      <c r="V83" s="71"/>
      <c r="W83" s="86">
        <f t="shared" si="37"/>
        <v>0</v>
      </c>
      <c r="X83" s="71"/>
      <c r="Y83" s="86">
        <f t="shared" si="38"/>
        <v>0</v>
      </c>
      <c r="Z83" s="71"/>
    </row>
    <row r="84" spans="1:26" s="77" customFormat="1" ht="15.75">
      <c r="A84" s="75">
        <v>100720</v>
      </c>
      <c r="B84" s="75" t="e">
        <f t="shared" si="30"/>
        <v>#N/A</v>
      </c>
      <c r="C84" s="75">
        <v>301038</v>
      </c>
      <c r="D84" s="69"/>
      <c r="E84" s="71"/>
      <c r="F84" s="71"/>
      <c r="G84" s="70"/>
      <c r="H84" s="71"/>
      <c r="I84" s="70"/>
      <c r="J84" s="71"/>
      <c r="K84" s="86">
        <f t="shared" si="31"/>
        <v>0</v>
      </c>
      <c r="L84" s="71"/>
      <c r="M84" s="86">
        <f t="shared" si="32"/>
        <v>0</v>
      </c>
      <c r="N84" s="71"/>
      <c r="O84" s="86">
        <f t="shared" si="33"/>
        <v>0</v>
      </c>
      <c r="P84" s="71"/>
      <c r="Q84" s="86">
        <f t="shared" si="34"/>
        <v>0</v>
      </c>
      <c r="R84" s="71"/>
      <c r="S84" s="86">
        <f t="shared" si="35"/>
        <v>0</v>
      </c>
      <c r="T84" s="71"/>
      <c r="U84" s="86">
        <f t="shared" si="36"/>
        <v>0</v>
      </c>
      <c r="V84" s="71"/>
      <c r="W84" s="86">
        <f t="shared" si="37"/>
        <v>0</v>
      </c>
      <c r="X84" s="71"/>
      <c r="Y84" s="86">
        <f t="shared" si="38"/>
        <v>0</v>
      </c>
      <c r="Z84" s="71"/>
    </row>
    <row r="85" spans="1:26" s="77" customFormat="1" ht="15.75">
      <c r="A85" s="75">
        <v>100730</v>
      </c>
      <c r="B85" s="75" t="e">
        <f t="shared" si="30"/>
        <v>#N/A</v>
      </c>
      <c r="C85" s="75">
        <v>301039</v>
      </c>
      <c r="D85" s="69"/>
      <c r="E85" s="71"/>
      <c r="F85" s="71"/>
      <c r="G85" s="70"/>
      <c r="H85" s="71"/>
      <c r="I85" s="70"/>
      <c r="J85" s="71"/>
      <c r="K85" s="86">
        <f t="shared" si="31"/>
        <v>0</v>
      </c>
      <c r="L85" s="71"/>
      <c r="M85" s="86">
        <f t="shared" si="32"/>
        <v>0</v>
      </c>
      <c r="N85" s="71"/>
      <c r="O85" s="86">
        <f t="shared" si="33"/>
        <v>0</v>
      </c>
      <c r="P85" s="71"/>
      <c r="Q85" s="86">
        <f t="shared" si="34"/>
        <v>0</v>
      </c>
      <c r="R85" s="71"/>
      <c r="S85" s="86">
        <f t="shared" si="35"/>
        <v>0</v>
      </c>
      <c r="T85" s="71"/>
      <c r="U85" s="86">
        <f t="shared" si="36"/>
        <v>0</v>
      </c>
      <c r="V85" s="71"/>
      <c r="W85" s="86">
        <f t="shared" si="37"/>
        <v>0</v>
      </c>
      <c r="X85" s="71"/>
      <c r="Y85" s="86">
        <f t="shared" si="38"/>
        <v>0</v>
      </c>
      <c r="Z85" s="71"/>
    </row>
    <row r="86" spans="1:26" s="77" customFormat="1" ht="15.75">
      <c r="A86" s="75">
        <v>100740</v>
      </c>
      <c r="B86" s="75" t="e">
        <f t="shared" si="30"/>
        <v>#N/A</v>
      </c>
      <c r="C86" s="75">
        <v>301040</v>
      </c>
      <c r="D86" s="69"/>
      <c r="E86" s="71"/>
      <c r="F86" s="71"/>
      <c r="G86" s="70"/>
      <c r="H86" s="71"/>
      <c r="I86" s="70"/>
      <c r="J86" s="71"/>
      <c r="K86" s="86">
        <f t="shared" si="31"/>
        <v>0</v>
      </c>
      <c r="L86" s="71"/>
      <c r="M86" s="86">
        <f t="shared" si="32"/>
        <v>0</v>
      </c>
      <c r="N86" s="71"/>
      <c r="O86" s="86">
        <f t="shared" si="33"/>
        <v>0</v>
      </c>
      <c r="P86" s="71"/>
      <c r="Q86" s="86">
        <f t="shared" si="34"/>
        <v>0</v>
      </c>
      <c r="R86" s="71"/>
      <c r="S86" s="86">
        <f t="shared" si="35"/>
        <v>0</v>
      </c>
      <c r="T86" s="71"/>
      <c r="U86" s="86">
        <f t="shared" si="36"/>
        <v>0</v>
      </c>
      <c r="V86" s="71"/>
      <c r="W86" s="86">
        <f t="shared" si="37"/>
        <v>0</v>
      </c>
      <c r="X86" s="71"/>
      <c r="Y86" s="86">
        <f t="shared" si="38"/>
        <v>0</v>
      </c>
      <c r="Z86" s="71"/>
    </row>
    <row r="87" spans="1:26" s="77" customFormat="1" ht="15.75">
      <c r="A87" s="75">
        <v>100750</v>
      </c>
      <c r="B87" s="75" t="e">
        <f t="shared" si="30"/>
        <v>#N/A</v>
      </c>
      <c r="C87" s="75">
        <v>301041</v>
      </c>
      <c r="D87" s="69"/>
      <c r="E87" s="71"/>
      <c r="F87" s="71"/>
      <c r="G87" s="70"/>
      <c r="H87" s="71"/>
      <c r="I87" s="70"/>
      <c r="J87" s="71"/>
      <c r="K87" s="86">
        <f t="shared" si="31"/>
        <v>0</v>
      </c>
      <c r="L87" s="71"/>
      <c r="M87" s="86">
        <f t="shared" si="32"/>
        <v>0</v>
      </c>
      <c r="N87" s="71"/>
      <c r="O87" s="86">
        <f t="shared" si="33"/>
        <v>0</v>
      </c>
      <c r="P87" s="71"/>
      <c r="Q87" s="86">
        <f t="shared" si="34"/>
        <v>0</v>
      </c>
      <c r="R87" s="71"/>
      <c r="S87" s="86">
        <f t="shared" si="35"/>
        <v>0</v>
      </c>
      <c r="T87" s="71"/>
      <c r="U87" s="86">
        <f t="shared" si="36"/>
        <v>0</v>
      </c>
      <c r="V87" s="71"/>
      <c r="W87" s="86">
        <f t="shared" si="37"/>
        <v>0</v>
      </c>
      <c r="X87" s="71"/>
      <c r="Y87" s="86">
        <f t="shared" si="38"/>
        <v>0</v>
      </c>
      <c r="Z87" s="71"/>
    </row>
    <row r="88" spans="1:26" s="77" customFormat="1" ht="15.75">
      <c r="A88" s="75">
        <v>100760</v>
      </c>
      <c r="B88" s="75" t="e">
        <f t="shared" si="30"/>
        <v>#N/A</v>
      </c>
      <c r="C88" s="75">
        <v>301042</v>
      </c>
      <c r="D88" s="69"/>
      <c r="E88" s="71"/>
      <c r="F88" s="71"/>
      <c r="G88" s="70"/>
      <c r="H88" s="71"/>
      <c r="I88" s="70"/>
      <c r="J88" s="71"/>
      <c r="K88" s="86">
        <f t="shared" si="31"/>
        <v>0</v>
      </c>
      <c r="L88" s="71"/>
      <c r="M88" s="86">
        <f t="shared" si="32"/>
        <v>0</v>
      </c>
      <c r="N88" s="71"/>
      <c r="O88" s="86">
        <f t="shared" si="33"/>
        <v>0</v>
      </c>
      <c r="P88" s="71"/>
      <c r="Q88" s="86">
        <f t="shared" si="34"/>
        <v>0</v>
      </c>
      <c r="R88" s="71"/>
      <c r="S88" s="86">
        <f t="shared" si="35"/>
        <v>0</v>
      </c>
      <c r="T88" s="71"/>
      <c r="U88" s="86">
        <f t="shared" si="36"/>
        <v>0</v>
      </c>
      <c r="V88" s="71"/>
      <c r="W88" s="86">
        <f t="shared" si="37"/>
        <v>0</v>
      </c>
      <c r="X88" s="71"/>
      <c r="Y88" s="86">
        <f t="shared" si="38"/>
        <v>0</v>
      </c>
      <c r="Z88" s="71"/>
    </row>
    <row r="89" spans="1:26" s="77" customFormat="1" ht="15.75">
      <c r="A89" s="75">
        <v>100770</v>
      </c>
      <c r="B89" s="75" t="e">
        <f t="shared" si="30"/>
        <v>#N/A</v>
      </c>
      <c r="C89" s="75">
        <v>301043</v>
      </c>
      <c r="D89" s="69"/>
      <c r="E89" s="71"/>
      <c r="F89" s="71"/>
      <c r="G89" s="70"/>
      <c r="H89" s="71"/>
      <c r="I89" s="70"/>
      <c r="J89" s="71"/>
      <c r="K89" s="86">
        <f t="shared" si="31"/>
        <v>0</v>
      </c>
      <c r="L89" s="71"/>
      <c r="M89" s="86">
        <f t="shared" si="32"/>
        <v>0</v>
      </c>
      <c r="N89" s="71"/>
      <c r="O89" s="86">
        <f t="shared" si="33"/>
        <v>0</v>
      </c>
      <c r="P89" s="71"/>
      <c r="Q89" s="86">
        <f t="shared" si="34"/>
        <v>0</v>
      </c>
      <c r="R89" s="71"/>
      <c r="S89" s="86">
        <f t="shared" si="35"/>
        <v>0</v>
      </c>
      <c r="T89" s="71"/>
      <c r="U89" s="86">
        <f t="shared" si="36"/>
        <v>0</v>
      </c>
      <c r="V89" s="71"/>
      <c r="W89" s="86">
        <f t="shared" si="37"/>
        <v>0</v>
      </c>
      <c r="X89" s="71"/>
      <c r="Y89" s="86">
        <f t="shared" si="38"/>
        <v>0</v>
      </c>
      <c r="Z89" s="71"/>
    </row>
    <row r="90" spans="1:26" s="77" customFormat="1" ht="15.75">
      <c r="A90" s="75">
        <v>100780</v>
      </c>
      <c r="B90" s="75" t="e">
        <f t="shared" si="30"/>
        <v>#N/A</v>
      </c>
      <c r="C90" s="75">
        <v>301044</v>
      </c>
      <c r="D90" s="69"/>
      <c r="E90" s="71"/>
      <c r="F90" s="71"/>
      <c r="G90" s="70"/>
      <c r="H90" s="71"/>
      <c r="I90" s="70"/>
      <c r="J90" s="71"/>
      <c r="K90" s="86">
        <f t="shared" si="31"/>
        <v>0</v>
      </c>
      <c r="L90" s="71"/>
      <c r="M90" s="86">
        <f t="shared" si="32"/>
        <v>0</v>
      </c>
      <c r="N90" s="71"/>
      <c r="O90" s="86">
        <f t="shared" si="33"/>
        <v>0</v>
      </c>
      <c r="P90" s="71"/>
      <c r="Q90" s="86">
        <f t="shared" si="34"/>
        <v>0</v>
      </c>
      <c r="R90" s="71"/>
      <c r="S90" s="86">
        <f t="shared" si="35"/>
        <v>0</v>
      </c>
      <c r="T90" s="71"/>
      <c r="U90" s="86">
        <f t="shared" si="36"/>
        <v>0</v>
      </c>
      <c r="V90" s="71"/>
      <c r="W90" s="86">
        <f t="shared" si="37"/>
        <v>0</v>
      </c>
      <c r="X90" s="71"/>
      <c r="Y90" s="86">
        <f t="shared" si="38"/>
        <v>0</v>
      </c>
      <c r="Z90" s="71"/>
    </row>
    <row r="91" spans="1:26" s="77" customFormat="1" ht="15.75">
      <c r="A91" s="75">
        <v>100790</v>
      </c>
      <c r="B91" s="75" t="e">
        <f t="shared" si="30"/>
        <v>#N/A</v>
      </c>
      <c r="C91" s="75">
        <v>301045</v>
      </c>
      <c r="D91" s="69"/>
      <c r="E91" s="71"/>
      <c r="F91" s="71"/>
      <c r="G91" s="70"/>
      <c r="H91" s="71"/>
      <c r="I91" s="70"/>
      <c r="J91" s="71"/>
      <c r="K91" s="86">
        <f t="shared" si="31"/>
        <v>0</v>
      </c>
      <c r="L91" s="71"/>
      <c r="M91" s="86">
        <f t="shared" si="32"/>
        <v>0</v>
      </c>
      <c r="N91" s="71"/>
      <c r="O91" s="86">
        <f t="shared" si="33"/>
        <v>0</v>
      </c>
      <c r="P91" s="71"/>
      <c r="Q91" s="86">
        <f t="shared" si="34"/>
        <v>0</v>
      </c>
      <c r="R91" s="71"/>
      <c r="S91" s="86">
        <f t="shared" si="35"/>
        <v>0</v>
      </c>
      <c r="T91" s="71"/>
      <c r="U91" s="86">
        <f t="shared" si="36"/>
        <v>0</v>
      </c>
      <c r="V91" s="71"/>
      <c r="W91" s="86">
        <f t="shared" si="37"/>
        <v>0</v>
      </c>
      <c r="X91" s="71"/>
      <c r="Y91" s="86">
        <f t="shared" si="38"/>
        <v>0</v>
      </c>
      <c r="Z91" s="71"/>
    </row>
    <row r="92" spans="1:26" s="77" customFormat="1" ht="15.75">
      <c r="A92" s="75">
        <v>100800</v>
      </c>
      <c r="B92" s="75" t="e">
        <f t="shared" si="30"/>
        <v>#N/A</v>
      </c>
      <c r="C92" s="75">
        <v>301046</v>
      </c>
      <c r="D92" s="69"/>
      <c r="E92" s="71"/>
      <c r="F92" s="71"/>
      <c r="G92" s="70"/>
      <c r="H92" s="71"/>
      <c r="I92" s="70"/>
      <c r="J92" s="71"/>
      <c r="K92" s="86">
        <f t="shared" si="31"/>
        <v>0</v>
      </c>
      <c r="L92" s="71"/>
      <c r="M92" s="86">
        <f t="shared" si="32"/>
        <v>0</v>
      </c>
      <c r="N92" s="71"/>
      <c r="O92" s="86">
        <f t="shared" si="33"/>
        <v>0</v>
      </c>
      <c r="P92" s="71"/>
      <c r="Q92" s="86">
        <f t="shared" si="34"/>
        <v>0</v>
      </c>
      <c r="R92" s="71"/>
      <c r="S92" s="86">
        <f t="shared" si="35"/>
        <v>0</v>
      </c>
      <c r="T92" s="71"/>
      <c r="U92" s="86">
        <f t="shared" si="36"/>
        <v>0</v>
      </c>
      <c r="V92" s="71"/>
      <c r="W92" s="86">
        <f t="shared" si="37"/>
        <v>0</v>
      </c>
      <c r="X92" s="71"/>
      <c r="Y92" s="86">
        <f t="shared" si="38"/>
        <v>0</v>
      </c>
      <c r="Z92" s="71"/>
    </row>
    <row r="93" spans="1:26" s="77" customFormat="1" ht="15.75">
      <c r="A93" s="75">
        <v>100810</v>
      </c>
      <c r="B93" s="75" t="e">
        <f t="shared" si="30"/>
        <v>#N/A</v>
      </c>
      <c r="C93" s="75">
        <v>301047</v>
      </c>
      <c r="D93" s="69"/>
      <c r="E93" s="71"/>
      <c r="F93" s="71"/>
      <c r="G93" s="70"/>
      <c r="H93" s="71"/>
      <c r="I93" s="70"/>
      <c r="J93" s="71"/>
      <c r="K93" s="86">
        <f t="shared" si="31"/>
        <v>0</v>
      </c>
      <c r="L93" s="71"/>
      <c r="M93" s="86">
        <f t="shared" si="32"/>
        <v>0</v>
      </c>
      <c r="N93" s="71"/>
      <c r="O93" s="86">
        <f t="shared" si="33"/>
        <v>0</v>
      </c>
      <c r="P93" s="71"/>
      <c r="Q93" s="86">
        <f t="shared" si="34"/>
        <v>0</v>
      </c>
      <c r="R93" s="71"/>
      <c r="S93" s="86">
        <f t="shared" si="35"/>
        <v>0</v>
      </c>
      <c r="T93" s="71"/>
      <c r="U93" s="86">
        <f t="shared" si="36"/>
        <v>0</v>
      </c>
      <c r="V93" s="71"/>
      <c r="W93" s="86">
        <f t="shared" si="37"/>
        <v>0</v>
      </c>
      <c r="X93" s="71"/>
      <c r="Y93" s="86">
        <f t="shared" si="38"/>
        <v>0</v>
      </c>
      <c r="Z93" s="71"/>
    </row>
    <row r="94" spans="1:26" s="77" customFormat="1" ht="15.75">
      <c r="A94" s="75">
        <v>100820</v>
      </c>
      <c r="B94" s="75" t="e">
        <f t="shared" si="30"/>
        <v>#N/A</v>
      </c>
      <c r="C94" s="75">
        <v>301048</v>
      </c>
      <c r="D94" s="69"/>
      <c r="E94" s="71"/>
      <c r="F94" s="71"/>
      <c r="G94" s="70"/>
      <c r="H94" s="71"/>
      <c r="I94" s="70"/>
      <c r="J94" s="71"/>
      <c r="K94" s="86">
        <f t="shared" si="31"/>
        <v>0</v>
      </c>
      <c r="L94" s="71"/>
      <c r="M94" s="86">
        <f t="shared" si="32"/>
        <v>0</v>
      </c>
      <c r="N94" s="71"/>
      <c r="O94" s="86">
        <f t="shared" si="33"/>
        <v>0</v>
      </c>
      <c r="P94" s="71"/>
      <c r="Q94" s="86">
        <f t="shared" si="34"/>
        <v>0</v>
      </c>
      <c r="R94" s="71"/>
      <c r="S94" s="86">
        <f t="shared" si="35"/>
        <v>0</v>
      </c>
      <c r="T94" s="71"/>
      <c r="U94" s="86">
        <f t="shared" si="36"/>
        <v>0</v>
      </c>
      <c r="V94" s="71"/>
      <c r="W94" s="86">
        <f t="shared" si="37"/>
        <v>0</v>
      </c>
      <c r="X94" s="71"/>
      <c r="Y94" s="86">
        <f t="shared" si="38"/>
        <v>0</v>
      </c>
      <c r="Z94" s="71"/>
    </row>
    <row r="95" spans="1:26" s="77" customFormat="1" ht="15.75">
      <c r="A95" s="75">
        <v>100830</v>
      </c>
      <c r="B95" s="75" t="e">
        <f t="shared" si="30"/>
        <v>#N/A</v>
      </c>
      <c r="C95" s="75">
        <v>301049</v>
      </c>
      <c r="D95" s="69"/>
      <c r="E95" s="71"/>
      <c r="F95" s="71"/>
      <c r="G95" s="70"/>
      <c r="H95" s="71"/>
      <c r="I95" s="70"/>
      <c r="J95" s="71"/>
      <c r="K95" s="86">
        <f t="shared" si="31"/>
        <v>0</v>
      </c>
      <c r="L95" s="71"/>
      <c r="M95" s="86">
        <f t="shared" si="32"/>
        <v>0</v>
      </c>
      <c r="N95" s="71"/>
      <c r="O95" s="86">
        <f t="shared" si="33"/>
        <v>0</v>
      </c>
      <c r="P95" s="71"/>
      <c r="Q95" s="86">
        <f t="shared" si="34"/>
        <v>0</v>
      </c>
      <c r="R95" s="71"/>
      <c r="S95" s="86">
        <f t="shared" si="35"/>
        <v>0</v>
      </c>
      <c r="T95" s="71"/>
      <c r="U95" s="86">
        <f t="shared" si="36"/>
        <v>0</v>
      </c>
      <c r="V95" s="71"/>
      <c r="W95" s="86">
        <f t="shared" si="37"/>
        <v>0</v>
      </c>
      <c r="X95" s="71"/>
      <c r="Y95" s="86">
        <f t="shared" si="38"/>
        <v>0</v>
      </c>
      <c r="Z95" s="71"/>
    </row>
    <row r="96" spans="1:26" s="77" customFormat="1" ht="15.75">
      <c r="A96" s="75">
        <v>100840</v>
      </c>
      <c r="B96" s="75" t="e">
        <f t="shared" si="30"/>
        <v>#N/A</v>
      </c>
      <c r="C96" s="75">
        <v>301050</v>
      </c>
      <c r="D96" s="69"/>
      <c r="E96" s="71"/>
      <c r="F96" s="71"/>
      <c r="G96" s="70"/>
      <c r="H96" s="71"/>
      <c r="I96" s="70"/>
      <c r="J96" s="71"/>
      <c r="K96" s="86">
        <f t="shared" si="31"/>
        <v>0</v>
      </c>
      <c r="L96" s="71"/>
      <c r="M96" s="86">
        <f t="shared" si="32"/>
        <v>0</v>
      </c>
      <c r="N96" s="71"/>
      <c r="O96" s="86">
        <f t="shared" si="33"/>
        <v>0</v>
      </c>
      <c r="P96" s="71"/>
      <c r="Q96" s="86">
        <f t="shared" si="34"/>
        <v>0</v>
      </c>
      <c r="R96" s="71"/>
      <c r="S96" s="86">
        <f t="shared" si="35"/>
        <v>0</v>
      </c>
      <c r="T96" s="71"/>
      <c r="U96" s="86">
        <f t="shared" si="36"/>
        <v>0</v>
      </c>
      <c r="V96" s="71"/>
      <c r="W96" s="86">
        <f t="shared" si="37"/>
        <v>0</v>
      </c>
      <c r="X96" s="71"/>
      <c r="Y96" s="86">
        <f t="shared" si="38"/>
        <v>0</v>
      </c>
      <c r="Z96" s="71"/>
    </row>
    <row r="97" spans="1:26" s="77" customFormat="1" ht="15.75">
      <c r="A97" s="75">
        <v>100850</v>
      </c>
      <c r="B97" s="75" t="e">
        <f t="shared" si="30"/>
        <v>#N/A</v>
      </c>
      <c r="C97" s="75">
        <v>301051</v>
      </c>
      <c r="D97" s="69"/>
      <c r="E97" s="71"/>
      <c r="F97" s="71"/>
      <c r="G97" s="70"/>
      <c r="H97" s="71"/>
      <c r="I97" s="70"/>
      <c r="J97" s="71"/>
      <c r="K97" s="86">
        <f t="shared" si="31"/>
        <v>0</v>
      </c>
      <c r="L97" s="71"/>
      <c r="M97" s="86">
        <f t="shared" si="32"/>
        <v>0</v>
      </c>
      <c r="N97" s="71"/>
      <c r="O97" s="86">
        <f t="shared" si="33"/>
        <v>0</v>
      </c>
      <c r="P97" s="71"/>
      <c r="Q97" s="86">
        <f t="shared" si="34"/>
        <v>0</v>
      </c>
      <c r="R97" s="71"/>
      <c r="S97" s="86">
        <f t="shared" si="35"/>
        <v>0</v>
      </c>
      <c r="T97" s="71"/>
      <c r="U97" s="86">
        <f t="shared" si="36"/>
        <v>0</v>
      </c>
      <c r="V97" s="71"/>
      <c r="W97" s="86">
        <f t="shared" si="37"/>
        <v>0</v>
      </c>
      <c r="X97" s="71"/>
      <c r="Y97" s="86">
        <f t="shared" si="38"/>
        <v>0</v>
      </c>
      <c r="Z97" s="71"/>
    </row>
    <row r="98" spans="1:26" s="77" customFormat="1" ht="15.75">
      <c r="A98" s="75">
        <v>100860</v>
      </c>
      <c r="B98" s="75" t="e">
        <f t="shared" si="30"/>
        <v>#N/A</v>
      </c>
      <c r="C98" s="75">
        <v>301052</v>
      </c>
      <c r="D98" s="69"/>
      <c r="E98" s="71"/>
      <c r="F98" s="71"/>
      <c r="G98" s="70"/>
      <c r="H98" s="71"/>
      <c r="I98" s="70"/>
      <c r="J98" s="71"/>
      <c r="K98" s="86">
        <f t="shared" si="31"/>
        <v>0</v>
      </c>
      <c r="L98" s="71"/>
      <c r="M98" s="86">
        <f t="shared" si="32"/>
        <v>0</v>
      </c>
      <c r="N98" s="71"/>
      <c r="O98" s="86">
        <f t="shared" si="33"/>
        <v>0</v>
      </c>
      <c r="P98" s="71"/>
      <c r="Q98" s="86">
        <f t="shared" si="34"/>
        <v>0</v>
      </c>
      <c r="R98" s="71"/>
      <c r="S98" s="86">
        <f t="shared" si="35"/>
        <v>0</v>
      </c>
      <c r="T98" s="71"/>
      <c r="U98" s="86">
        <f t="shared" si="36"/>
        <v>0</v>
      </c>
      <c r="V98" s="71"/>
      <c r="W98" s="86">
        <f t="shared" si="37"/>
        <v>0</v>
      </c>
      <c r="X98" s="71"/>
      <c r="Y98" s="86">
        <f t="shared" si="38"/>
        <v>0</v>
      </c>
      <c r="Z98" s="71"/>
    </row>
    <row r="99" spans="1:26" s="77" customFormat="1" ht="15.75">
      <c r="A99" s="75">
        <v>100870</v>
      </c>
      <c r="B99" s="75" t="e">
        <f t="shared" si="30"/>
        <v>#N/A</v>
      </c>
      <c r="C99" s="75">
        <v>301053</v>
      </c>
      <c r="D99" s="69"/>
      <c r="E99" s="71"/>
      <c r="F99" s="71"/>
      <c r="G99" s="70"/>
      <c r="H99" s="71"/>
      <c r="I99" s="70"/>
      <c r="J99" s="71"/>
      <c r="K99" s="86">
        <f t="shared" si="31"/>
        <v>0</v>
      </c>
      <c r="L99" s="71"/>
      <c r="M99" s="86">
        <f t="shared" si="32"/>
        <v>0</v>
      </c>
      <c r="N99" s="71"/>
      <c r="O99" s="86">
        <f t="shared" si="33"/>
        <v>0</v>
      </c>
      <c r="P99" s="71"/>
      <c r="Q99" s="86">
        <f t="shared" si="34"/>
        <v>0</v>
      </c>
      <c r="R99" s="71"/>
      <c r="S99" s="86">
        <f t="shared" si="35"/>
        <v>0</v>
      </c>
      <c r="T99" s="71"/>
      <c r="U99" s="86">
        <f t="shared" si="36"/>
        <v>0</v>
      </c>
      <c r="V99" s="71"/>
      <c r="W99" s="86">
        <f t="shared" si="37"/>
        <v>0</v>
      </c>
      <c r="X99" s="71"/>
      <c r="Y99" s="86">
        <f t="shared" si="38"/>
        <v>0</v>
      </c>
      <c r="Z99" s="71"/>
    </row>
    <row r="100" spans="1:26" s="77" customFormat="1" ht="15.75">
      <c r="A100" s="75">
        <v>100880</v>
      </c>
      <c r="B100" s="75" t="e">
        <f t="shared" si="30"/>
        <v>#N/A</v>
      </c>
      <c r="C100" s="75">
        <v>301054</v>
      </c>
      <c r="D100" s="69"/>
      <c r="E100" s="71"/>
      <c r="F100" s="71"/>
      <c r="G100" s="70"/>
      <c r="H100" s="71"/>
      <c r="I100" s="70"/>
      <c r="J100" s="71"/>
      <c r="K100" s="86">
        <f t="shared" si="31"/>
        <v>0</v>
      </c>
      <c r="L100" s="71"/>
      <c r="M100" s="86">
        <f t="shared" si="32"/>
        <v>0</v>
      </c>
      <c r="N100" s="71"/>
      <c r="O100" s="86">
        <f t="shared" si="33"/>
        <v>0</v>
      </c>
      <c r="P100" s="71"/>
      <c r="Q100" s="86">
        <f t="shared" si="34"/>
        <v>0</v>
      </c>
      <c r="R100" s="71"/>
      <c r="S100" s="86">
        <f t="shared" si="35"/>
        <v>0</v>
      </c>
      <c r="T100" s="71"/>
      <c r="U100" s="86">
        <f t="shared" si="36"/>
        <v>0</v>
      </c>
      <c r="V100" s="71"/>
      <c r="W100" s="86">
        <f t="shared" si="37"/>
        <v>0</v>
      </c>
      <c r="X100" s="71"/>
      <c r="Y100" s="86">
        <f t="shared" si="38"/>
        <v>0</v>
      </c>
      <c r="Z100" s="71"/>
    </row>
    <row r="101" spans="1:26" s="77" customFormat="1" ht="15.75">
      <c r="A101" s="75">
        <v>100890</v>
      </c>
      <c r="B101" s="75" t="e">
        <f t="shared" si="30"/>
        <v>#N/A</v>
      </c>
      <c r="C101" s="75">
        <v>301055</v>
      </c>
      <c r="D101" s="69"/>
      <c r="E101" s="71"/>
      <c r="F101" s="71"/>
      <c r="G101" s="70"/>
      <c r="H101" s="71"/>
      <c r="I101" s="70"/>
      <c r="J101" s="71"/>
      <c r="K101" s="86">
        <f t="shared" si="31"/>
        <v>0</v>
      </c>
      <c r="L101" s="71"/>
      <c r="M101" s="86">
        <f t="shared" si="32"/>
        <v>0</v>
      </c>
      <c r="N101" s="71"/>
      <c r="O101" s="86">
        <f t="shared" si="33"/>
        <v>0</v>
      </c>
      <c r="P101" s="71"/>
      <c r="Q101" s="86">
        <f t="shared" si="34"/>
        <v>0</v>
      </c>
      <c r="R101" s="71"/>
      <c r="S101" s="86">
        <f t="shared" si="35"/>
        <v>0</v>
      </c>
      <c r="T101" s="71"/>
      <c r="U101" s="86">
        <f t="shared" si="36"/>
        <v>0</v>
      </c>
      <c r="V101" s="71"/>
      <c r="W101" s="86">
        <f t="shared" si="37"/>
        <v>0</v>
      </c>
      <c r="X101" s="71"/>
      <c r="Y101" s="86">
        <f t="shared" si="38"/>
        <v>0</v>
      </c>
      <c r="Z101" s="71"/>
    </row>
    <row r="102" spans="1:26" s="77" customFormat="1" ht="15.75">
      <c r="A102" s="75">
        <v>100900</v>
      </c>
      <c r="B102" s="75" t="e">
        <f t="shared" si="30"/>
        <v>#N/A</v>
      </c>
      <c r="C102" s="75">
        <v>301056</v>
      </c>
      <c r="D102" s="69"/>
      <c r="E102" s="71"/>
      <c r="F102" s="71"/>
      <c r="G102" s="70"/>
      <c r="H102" s="71"/>
      <c r="I102" s="70"/>
      <c r="J102" s="71"/>
      <c r="K102" s="86">
        <f t="shared" si="31"/>
        <v>0</v>
      </c>
      <c r="L102" s="71"/>
      <c r="M102" s="86">
        <f t="shared" si="32"/>
        <v>0</v>
      </c>
      <c r="N102" s="71"/>
      <c r="O102" s="86">
        <f t="shared" si="33"/>
        <v>0</v>
      </c>
      <c r="P102" s="71"/>
      <c r="Q102" s="86">
        <f t="shared" si="34"/>
        <v>0</v>
      </c>
      <c r="R102" s="71"/>
      <c r="S102" s="86">
        <f t="shared" si="35"/>
        <v>0</v>
      </c>
      <c r="T102" s="71"/>
      <c r="U102" s="86">
        <f t="shared" si="36"/>
        <v>0</v>
      </c>
      <c r="V102" s="71"/>
      <c r="W102" s="86">
        <f t="shared" si="37"/>
        <v>0</v>
      </c>
      <c r="X102" s="71"/>
      <c r="Y102" s="86">
        <f t="shared" si="38"/>
        <v>0</v>
      </c>
      <c r="Z102" s="71"/>
    </row>
    <row r="103" spans="1:26" s="77" customFormat="1" ht="15.75">
      <c r="A103" s="75">
        <v>100910</v>
      </c>
      <c r="B103" s="75" t="e">
        <f t="shared" si="30"/>
        <v>#N/A</v>
      </c>
      <c r="C103" s="75">
        <v>301057</v>
      </c>
      <c r="D103" s="69"/>
      <c r="E103" s="71"/>
      <c r="F103" s="71"/>
      <c r="G103" s="70"/>
      <c r="H103" s="71"/>
      <c r="I103" s="70"/>
      <c r="J103" s="71"/>
      <c r="K103" s="86">
        <f t="shared" si="31"/>
        <v>0</v>
      </c>
      <c r="L103" s="71"/>
      <c r="M103" s="86">
        <f t="shared" si="32"/>
        <v>0</v>
      </c>
      <c r="N103" s="71"/>
      <c r="O103" s="86">
        <f t="shared" si="33"/>
        <v>0</v>
      </c>
      <c r="P103" s="71"/>
      <c r="Q103" s="86">
        <f t="shared" si="34"/>
        <v>0</v>
      </c>
      <c r="R103" s="71"/>
      <c r="S103" s="86">
        <f t="shared" si="35"/>
        <v>0</v>
      </c>
      <c r="T103" s="71"/>
      <c r="U103" s="86">
        <f t="shared" si="36"/>
        <v>0</v>
      </c>
      <c r="V103" s="71"/>
      <c r="W103" s="86">
        <f t="shared" si="37"/>
        <v>0</v>
      </c>
      <c r="X103" s="71"/>
      <c r="Y103" s="86">
        <f t="shared" si="38"/>
        <v>0</v>
      </c>
      <c r="Z103" s="71"/>
    </row>
    <row r="104" spans="1:26" s="77" customFormat="1" ht="15.75">
      <c r="A104" s="75">
        <v>100920</v>
      </c>
      <c r="B104" s="75" t="e">
        <f t="shared" si="30"/>
        <v>#N/A</v>
      </c>
      <c r="C104" s="75">
        <v>301058</v>
      </c>
      <c r="D104" s="69"/>
      <c r="E104" s="71"/>
      <c r="F104" s="71"/>
      <c r="G104" s="70"/>
      <c r="H104" s="71"/>
      <c r="I104" s="70"/>
      <c r="J104" s="71"/>
      <c r="K104" s="86">
        <f t="shared" si="31"/>
        <v>0</v>
      </c>
      <c r="L104" s="71"/>
      <c r="M104" s="86">
        <f t="shared" si="32"/>
        <v>0</v>
      </c>
      <c r="N104" s="71"/>
      <c r="O104" s="86">
        <f t="shared" si="33"/>
        <v>0</v>
      </c>
      <c r="P104" s="71"/>
      <c r="Q104" s="86">
        <f t="shared" si="34"/>
        <v>0</v>
      </c>
      <c r="R104" s="71"/>
      <c r="S104" s="86">
        <f t="shared" si="35"/>
        <v>0</v>
      </c>
      <c r="T104" s="71"/>
      <c r="U104" s="86">
        <f t="shared" si="36"/>
        <v>0</v>
      </c>
      <c r="V104" s="71"/>
      <c r="W104" s="86">
        <f t="shared" si="37"/>
        <v>0</v>
      </c>
      <c r="X104" s="71"/>
      <c r="Y104" s="86">
        <f t="shared" si="38"/>
        <v>0</v>
      </c>
      <c r="Z104" s="71"/>
    </row>
    <row r="105" spans="1:26" s="77" customFormat="1" ht="15.75">
      <c r="A105" s="75">
        <v>100930</v>
      </c>
      <c r="B105" s="75" t="e">
        <f t="shared" si="30"/>
        <v>#N/A</v>
      </c>
      <c r="C105" s="75">
        <v>301059</v>
      </c>
      <c r="D105" s="69"/>
      <c r="E105" s="71"/>
      <c r="F105" s="71"/>
      <c r="G105" s="70"/>
      <c r="H105" s="71"/>
      <c r="I105" s="70"/>
      <c r="J105" s="71"/>
      <c r="K105" s="86">
        <f t="shared" si="31"/>
        <v>0</v>
      </c>
      <c r="L105" s="71"/>
      <c r="M105" s="86">
        <f t="shared" si="32"/>
        <v>0</v>
      </c>
      <c r="N105" s="71"/>
      <c r="O105" s="86">
        <f t="shared" si="33"/>
        <v>0</v>
      </c>
      <c r="P105" s="71"/>
      <c r="Q105" s="86">
        <f t="shared" si="34"/>
        <v>0</v>
      </c>
      <c r="R105" s="71"/>
      <c r="S105" s="86">
        <f t="shared" si="35"/>
        <v>0</v>
      </c>
      <c r="T105" s="71"/>
      <c r="U105" s="86">
        <f t="shared" si="36"/>
        <v>0</v>
      </c>
      <c r="V105" s="71"/>
      <c r="W105" s="86">
        <f t="shared" si="37"/>
        <v>0</v>
      </c>
      <c r="X105" s="71"/>
      <c r="Y105" s="86">
        <f t="shared" si="38"/>
        <v>0</v>
      </c>
      <c r="Z105" s="71"/>
    </row>
    <row r="106" spans="1:26" s="77" customFormat="1" ht="18.75">
      <c r="A106" s="75">
        <v>100940</v>
      </c>
      <c r="B106" s="75" t="e">
        <f t="shared" si="5"/>
        <v>#N/A</v>
      </c>
      <c r="C106" s="75">
        <v>302000</v>
      </c>
      <c r="D106" s="31" t="s">
        <v>78</v>
      </c>
      <c r="E106" s="48">
        <f>ROUND(E108+E109,3)</f>
        <v>0</v>
      </c>
      <c r="F106" s="42"/>
      <c r="G106" s="46">
        <f>ROUND(G108+G109,3)</f>
        <v>0</v>
      </c>
      <c r="H106" s="42"/>
      <c r="I106" s="46">
        <f>ROUND(I108+I109,3)</f>
        <v>0</v>
      </c>
      <c r="J106" s="42"/>
      <c r="K106" s="46">
        <f>ROUND(K108+K109,3)</f>
        <v>0</v>
      </c>
      <c r="L106" s="24">
        <f>IF(I106,SUM(M106/I106*100),0)</f>
        <v>0</v>
      </c>
      <c r="M106" s="46">
        <f>ROUND(M108+M109,3)</f>
        <v>0</v>
      </c>
      <c r="N106" s="24">
        <f>IF(M106,K106/M106*100,100)</f>
        <v>100</v>
      </c>
      <c r="O106" s="46">
        <f>ROUND(O108+O109,3)</f>
        <v>0</v>
      </c>
      <c r="P106" s="24">
        <f>IF(K106,SUM(Q106/K106*100),0)</f>
        <v>0</v>
      </c>
      <c r="Q106" s="46">
        <f>ROUND(Q108+Q109,3)</f>
        <v>0</v>
      </c>
      <c r="R106" s="24">
        <f>IF(Q106,O106/Q106*100,100)</f>
        <v>100</v>
      </c>
      <c r="S106" s="46">
        <f>ROUND(S108+S109,3)</f>
        <v>0</v>
      </c>
      <c r="T106" s="24">
        <f>IF(O106,SUM(U106/O106*100),0)</f>
        <v>0</v>
      </c>
      <c r="U106" s="46">
        <f>ROUND(U108+U109,3)</f>
        <v>0</v>
      </c>
      <c r="V106" s="24">
        <f>IF(U106,S106/U106*100,100)</f>
        <v>100</v>
      </c>
      <c r="W106" s="46">
        <f>ROUND(W108+W109,3)</f>
        <v>0</v>
      </c>
      <c r="X106" s="24">
        <f>IF(S106,SUM(Y106/S106*100),0)</f>
        <v>0</v>
      </c>
      <c r="Y106" s="46">
        <f>ROUND(Y108+Y109,3)</f>
        <v>0</v>
      </c>
      <c r="Z106" s="24">
        <f>IF(Y106,W106/Y106*100,100)</f>
        <v>100</v>
      </c>
    </row>
    <row r="107" spans="1:26" s="13" customFormat="1" ht="15.75">
      <c r="A107" s="14">
        <v>100950</v>
      </c>
      <c r="B107" s="14"/>
      <c r="C107" s="14"/>
      <c r="D107" s="25" t="s">
        <v>67</v>
      </c>
      <c r="E107" s="49"/>
      <c r="F107" s="26"/>
      <c r="G107" s="44"/>
      <c r="H107" s="26"/>
      <c r="I107" s="44"/>
      <c r="J107" s="26"/>
      <c r="K107" s="44"/>
      <c r="L107" s="26"/>
      <c r="M107" s="44"/>
      <c r="N107" s="26"/>
      <c r="O107" s="44"/>
      <c r="P107" s="26"/>
      <c r="Q107" s="44"/>
      <c r="R107" s="26"/>
      <c r="S107" s="44"/>
      <c r="T107" s="26"/>
      <c r="U107" s="44"/>
      <c r="V107" s="26"/>
      <c r="W107" s="44"/>
      <c r="X107" s="26"/>
      <c r="Y107" s="44"/>
      <c r="Z107" s="26"/>
    </row>
    <row r="108" spans="1:26" s="77" customFormat="1" ht="15.75">
      <c r="A108" s="75">
        <v>100960</v>
      </c>
      <c r="B108" s="75" t="e">
        <f t="shared" si="5"/>
        <v>#N/A</v>
      </c>
      <c r="C108" s="75">
        <v>302010</v>
      </c>
      <c r="D108" s="27" t="s">
        <v>68</v>
      </c>
      <c r="E108" s="73"/>
      <c r="F108" s="74"/>
      <c r="G108" s="73"/>
      <c r="H108" s="74"/>
      <c r="I108" s="73"/>
      <c r="J108" s="74"/>
      <c r="K108" s="79">
        <f>ROUND(M108*N108/100,3)</f>
        <v>0</v>
      </c>
      <c r="L108" s="71"/>
      <c r="M108" s="79">
        <f>ROUND(I108*L108/100,3)</f>
        <v>0</v>
      </c>
      <c r="N108" s="71"/>
      <c r="O108" s="79">
        <f>ROUND(Q108*R108/100,3)</f>
        <v>0</v>
      </c>
      <c r="P108" s="71"/>
      <c r="Q108" s="79">
        <f>ROUND(K108*P108/100,3)</f>
        <v>0</v>
      </c>
      <c r="R108" s="71"/>
      <c r="S108" s="79">
        <f>ROUND(U108*V108/100,3)</f>
        <v>0</v>
      </c>
      <c r="T108" s="71"/>
      <c r="U108" s="79">
        <f>ROUND(O108*T108/100,3)</f>
        <v>0</v>
      </c>
      <c r="V108" s="71"/>
      <c r="W108" s="79">
        <f>ROUND(Y108*Z108/100,3)</f>
        <v>0</v>
      </c>
      <c r="X108" s="71"/>
      <c r="Y108" s="79">
        <f>ROUND(S108*X108/100,3)</f>
        <v>0</v>
      </c>
      <c r="Z108" s="71"/>
    </row>
    <row r="109" spans="1:26" s="77" customFormat="1" ht="15.75">
      <c r="A109" s="75">
        <v>100970</v>
      </c>
      <c r="B109" s="75" t="e">
        <f t="shared" si="5"/>
        <v>#N/A</v>
      </c>
      <c r="C109" s="75">
        <v>302020</v>
      </c>
      <c r="D109" s="29" t="s">
        <v>69</v>
      </c>
      <c r="E109" s="85">
        <f>ROUND(SUM(E111:E120),3)</f>
        <v>0</v>
      </c>
      <c r="F109" s="72"/>
      <c r="G109" s="81">
        <f>ROUND(SUM(G111:G120),3)</f>
        <v>0</v>
      </c>
      <c r="H109" s="72"/>
      <c r="I109" s="81">
        <f>ROUND(SUM(I111:I120),3)</f>
        <v>0</v>
      </c>
      <c r="J109" s="72"/>
      <c r="K109" s="81">
        <f>ROUND(SUM(K111:K120),3)</f>
        <v>0</v>
      </c>
      <c r="L109" s="82">
        <f>IF(I109,M109/I109*100,0)</f>
        <v>0</v>
      </c>
      <c r="M109" s="81">
        <f>ROUND(SUM(M111:M120),3)</f>
        <v>0</v>
      </c>
      <c r="N109" s="82">
        <f>IF(M109,K109/M109*100,100)</f>
        <v>100</v>
      </c>
      <c r="O109" s="81">
        <f>ROUND(SUM(O111:O120),3)</f>
        <v>0</v>
      </c>
      <c r="P109" s="82">
        <f>IF(K109,Q109/K109*100,0)</f>
        <v>0</v>
      </c>
      <c r="Q109" s="81">
        <f>ROUND(SUM(Q111:Q120),3)</f>
        <v>0</v>
      </c>
      <c r="R109" s="82">
        <f>IF(Q109,O109/Q109*100,100)</f>
        <v>100</v>
      </c>
      <c r="S109" s="81">
        <f>ROUND(SUM(S111:S120),3)</f>
        <v>0</v>
      </c>
      <c r="T109" s="82">
        <f>IF(O109,U109/O109*100,0)</f>
        <v>0</v>
      </c>
      <c r="U109" s="81">
        <f>ROUND(SUM(U111:U120),3)</f>
        <v>0</v>
      </c>
      <c r="V109" s="82">
        <f>IF(U109,S109/U109*100,100)</f>
        <v>100</v>
      </c>
      <c r="W109" s="81">
        <f>ROUND(SUM(W111:W120),3)</f>
        <v>0</v>
      </c>
      <c r="X109" s="82">
        <f>IF(S109,Y109/S109*100,0)</f>
        <v>0</v>
      </c>
      <c r="Y109" s="81">
        <f>ROUND(SUM(Y111:Y120),3)</f>
        <v>0</v>
      </c>
      <c r="Z109" s="82">
        <f>IF(Y109,W109/Y109*100,100)</f>
        <v>100</v>
      </c>
    </row>
    <row r="110" spans="1:26" s="77" customFormat="1" ht="15.75">
      <c r="A110" s="75">
        <v>100980</v>
      </c>
      <c r="B110" s="75"/>
      <c r="C110" s="75"/>
      <c r="D110" s="25" t="s">
        <v>74</v>
      </c>
      <c r="E110" s="93"/>
      <c r="F110" s="34"/>
      <c r="G110" s="86"/>
      <c r="H110" s="34"/>
      <c r="I110" s="86"/>
      <c r="J110" s="34"/>
      <c r="K110" s="86"/>
      <c r="L110" s="34"/>
      <c r="M110" s="86"/>
      <c r="N110" s="34"/>
      <c r="O110" s="86"/>
      <c r="P110" s="34"/>
      <c r="Q110" s="86"/>
      <c r="R110" s="34"/>
      <c r="S110" s="86"/>
      <c r="T110" s="34"/>
      <c r="U110" s="86"/>
      <c r="V110" s="34"/>
      <c r="W110" s="86"/>
      <c r="X110" s="34"/>
      <c r="Y110" s="86"/>
      <c r="Z110" s="34"/>
    </row>
    <row r="111" spans="1:26" s="77" customFormat="1" ht="15.75">
      <c r="A111" s="75">
        <v>100990</v>
      </c>
      <c r="B111" s="75" t="e">
        <f t="shared" si="5"/>
        <v>#N/A</v>
      </c>
      <c r="C111" s="75">
        <v>302030</v>
      </c>
      <c r="D111" s="69"/>
      <c r="E111" s="70"/>
      <c r="F111" s="71"/>
      <c r="G111" s="70"/>
      <c r="H111" s="71"/>
      <c r="I111" s="70"/>
      <c r="J111" s="71"/>
      <c r="K111" s="90">
        <f>ROUND(M111*N111/100,3)</f>
        <v>0</v>
      </c>
      <c r="L111" s="71"/>
      <c r="M111" s="90">
        <f>ROUND(I111*L111/100,3)</f>
        <v>0</v>
      </c>
      <c r="N111" s="71"/>
      <c r="O111" s="90">
        <f>ROUND(Q111*R111/100,3)</f>
        <v>0</v>
      </c>
      <c r="P111" s="71"/>
      <c r="Q111" s="90">
        <f>ROUND(SUM(K111*P111/100),3)</f>
        <v>0</v>
      </c>
      <c r="R111" s="71"/>
      <c r="S111" s="90">
        <f>ROUND(U111*V111/100,3)</f>
        <v>0</v>
      </c>
      <c r="T111" s="71"/>
      <c r="U111" s="90">
        <f>ROUND(SUM(O111*T111/100),3)</f>
        <v>0</v>
      </c>
      <c r="V111" s="71"/>
      <c r="W111" s="90">
        <f>ROUND(Y111*Z111/100,3)</f>
        <v>0</v>
      </c>
      <c r="X111" s="71"/>
      <c r="Y111" s="90">
        <f>ROUND(SUM(S111*X111/100),3)</f>
        <v>0</v>
      </c>
      <c r="Z111" s="71"/>
    </row>
    <row r="112" spans="1:26" s="77" customFormat="1" ht="15.75">
      <c r="A112" s="75">
        <v>101000</v>
      </c>
      <c r="B112" s="75" t="e">
        <f t="shared" si="5"/>
        <v>#N/A</v>
      </c>
      <c r="C112" s="75">
        <v>302031</v>
      </c>
      <c r="D112" s="69"/>
      <c r="E112" s="70"/>
      <c r="F112" s="71"/>
      <c r="G112" s="70"/>
      <c r="H112" s="71"/>
      <c r="I112" s="70"/>
      <c r="J112" s="71"/>
      <c r="K112" s="86">
        <f t="shared" ref="K112:K120" si="39">ROUND(M112*N112/100,3)</f>
        <v>0</v>
      </c>
      <c r="L112" s="71"/>
      <c r="M112" s="86">
        <f t="shared" ref="M112:M120" si="40">ROUND(I112*L112/100,3)</f>
        <v>0</v>
      </c>
      <c r="N112" s="71"/>
      <c r="O112" s="86">
        <f t="shared" ref="O112:O120" si="41">ROUND(Q112*R112/100,3)</f>
        <v>0</v>
      </c>
      <c r="P112" s="71"/>
      <c r="Q112" s="86">
        <f t="shared" ref="Q112:Q120" si="42">ROUND(K112*P112/100,3)</f>
        <v>0</v>
      </c>
      <c r="R112" s="71"/>
      <c r="S112" s="86">
        <f t="shared" ref="S112:S120" si="43">ROUND(U112*V112/100,3)</f>
        <v>0</v>
      </c>
      <c r="T112" s="71"/>
      <c r="U112" s="86">
        <f t="shared" ref="U112:U120" si="44">ROUND(O112*T112/100,3)</f>
        <v>0</v>
      </c>
      <c r="V112" s="71"/>
      <c r="W112" s="86">
        <f t="shared" ref="W112:W120" si="45">ROUND(Y112*Z112/100,3)</f>
        <v>0</v>
      </c>
      <c r="X112" s="71"/>
      <c r="Y112" s="86">
        <f t="shared" ref="Y112:Y120" si="46">ROUND(S112*X112/100,3)</f>
        <v>0</v>
      </c>
      <c r="Z112" s="71"/>
    </row>
    <row r="113" spans="1:26" s="77" customFormat="1" ht="15.75">
      <c r="A113" s="75">
        <v>101010</v>
      </c>
      <c r="B113" s="75" t="e">
        <f t="shared" ref="B113:B181" si="47">VALUE(CONCATENATE($A$2,$C$4,C113))</f>
        <v>#N/A</v>
      </c>
      <c r="C113" s="75">
        <v>302032</v>
      </c>
      <c r="D113" s="69"/>
      <c r="E113" s="70"/>
      <c r="F113" s="71"/>
      <c r="G113" s="70"/>
      <c r="H113" s="71"/>
      <c r="I113" s="70"/>
      <c r="J113" s="71"/>
      <c r="K113" s="86">
        <f t="shared" si="39"/>
        <v>0</v>
      </c>
      <c r="L113" s="71"/>
      <c r="M113" s="86">
        <f t="shared" si="40"/>
        <v>0</v>
      </c>
      <c r="N113" s="71"/>
      <c r="O113" s="86">
        <f t="shared" si="41"/>
        <v>0</v>
      </c>
      <c r="P113" s="71"/>
      <c r="Q113" s="86">
        <f t="shared" si="42"/>
        <v>0</v>
      </c>
      <c r="R113" s="71"/>
      <c r="S113" s="86">
        <f t="shared" si="43"/>
        <v>0</v>
      </c>
      <c r="T113" s="71"/>
      <c r="U113" s="86">
        <f t="shared" si="44"/>
        <v>0</v>
      </c>
      <c r="V113" s="71"/>
      <c r="W113" s="86">
        <f t="shared" si="45"/>
        <v>0</v>
      </c>
      <c r="X113" s="71"/>
      <c r="Y113" s="86">
        <f t="shared" si="46"/>
        <v>0</v>
      </c>
      <c r="Z113" s="71"/>
    </row>
    <row r="114" spans="1:26" s="77" customFormat="1" ht="15.75">
      <c r="A114" s="75">
        <v>101020</v>
      </c>
      <c r="B114" s="75" t="e">
        <f t="shared" si="47"/>
        <v>#N/A</v>
      </c>
      <c r="C114" s="75">
        <v>302033</v>
      </c>
      <c r="D114" s="69"/>
      <c r="E114" s="70"/>
      <c r="F114" s="71"/>
      <c r="G114" s="70"/>
      <c r="H114" s="71"/>
      <c r="I114" s="70"/>
      <c r="J114" s="71"/>
      <c r="K114" s="86">
        <f t="shared" si="39"/>
        <v>0</v>
      </c>
      <c r="L114" s="71"/>
      <c r="M114" s="86">
        <f t="shared" si="40"/>
        <v>0</v>
      </c>
      <c r="N114" s="71"/>
      <c r="O114" s="86">
        <f t="shared" si="41"/>
        <v>0</v>
      </c>
      <c r="P114" s="71"/>
      <c r="Q114" s="86">
        <f t="shared" si="42"/>
        <v>0</v>
      </c>
      <c r="R114" s="71"/>
      <c r="S114" s="86">
        <f t="shared" si="43"/>
        <v>0</v>
      </c>
      <c r="T114" s="71"/>
      <c r="U114" s="86">
        <f t="shared" si="44"/>
        <v>0</v>
      </c>
      <c r="V114" s="71"/>
      <c r="W114" s="86">
        <f t="shared" si="45"/>
        <v>0</v>
      </c>
      <c r="X114" s="71"/>
      <c r="Y114" s="86">
        <f t="shared" si="46"/>
        <v>0</v>
      </c>
      <c r="Z114" s="71"/>
    </row>
    <row r="115" spans="1:26" s="77" customFormat="1" ht="15.75">
      <c r="A115" s="75">
        <v>101030</v>
      </c>
      <c r="B115" s="75" t="e">
        <f t="shared" si="47"/>
        <v>#N/A</v>
      </c>
      <c r="C115" s="75">
        <v>302034</v>
      </c>
      <c r="D115" s="69"/>
      <c r="E115" s="70"/>
      <c r="F115" s="71"/>
      <c r="G115" s="70"/>
      <c r="H115" s="71"/>
      <c r="I115" s="70"/>
      <c r="J115" s="71"/>
      <c r="K115" s="86">
        <f t="shared" si="39"/>
        <v>0</v>
      </c>
      <c r="L115" s="71"/>
      <c r="M115" s="86">
        <f t="shared" si="40"/>
        <v>0</v>
      </c>
      <c r="N115" s="71"/>
      <c r="O115" s="86">
        <f t="shared" si="41"/>
        <v>0</v>
      </c>
      <c r="P115" s="71"/>
      <c r="Q115" s="86">
        <f t="shared" si="42"/>
        <v>0</v>
      </c>
      <c r="R115" s="71"/>
      <c r="S115" s="86">
        <f t="shared" si="43"/>
        <v>0</v>
      </c>
      <c r="T115" s="71"/>
      <c r="U115" s="86">
        <f t="shared" si="44"/>
        <v>0</v>
      </c>
      <c r="V115" s="71"/>
      <c r="W115" s="86">
        <f t="shared" si="45"/>
        <v>0</v>
      </c>
      <c r="X115" s="71"/>
      <c r="Y115" s="86">
        <f t="shared" si="46"/>
        <v>0</v>
      </c>
      <c r="Z115" s="71"/>
    </row>
    <row r="116" spans="1:26" s="77" customFormat="1" ht="15.75">
      <c r="A116" s="75">
        <v>101040</v>
      </c>
      <c r="B116" s="75" t="e">
        <f t="shared" si="47"/>
        <v>#N/A</v>
      </c>
      <c r="C116" s="75">
        <v>302035</v>
      </c>
      <c r="D116" s="69"/>
      <c r="E116" s="70"/>
      <c r="F116" s="71"/>
      <c r="G116" s="70"/>
      <c r="H116" s="71"/>
      <c r="I116" s="70"/>
      <c r="J116" s="71"/>
      <c r="K116" s="86">
        <f t="shared" si="39"/>
        <v>0</v>
      </c>
      <c r="L116" s="71"/>
      <c r="M116" s="86">
        <f t="shared" si="40"/>
        <v>0</v>
      </c>
      <c r="N116" s="71"/>
      <c r="O116" s="86">
        <f t="shared" si="41"/>
        <v>0</v>
      </c>
      <c r="P116" s="71"/>
      <c r="Q116" s="86">
        <f t="shared" si="42"/>
        <v>0</v>
      </c>
      <c r="R116" s="71"/>
      <c r="S116" s="86">
        <f t="shared" si="43"/>
        <v>0</v>
      </c>
      <c r="T116" s="71"/>
      <c r="U116" s="86">
        <f t="shared" si="44"/>
        <v>0</v>
      </c>
      <c r="V116" s="71"/>
      <c r="W116" s="86">
        <f t="shared" si="45"/>
        <v>0</v>
      </c>
      <c r="X116" s="71"/>
      <c r="Y116" s="86">
        <f t="shared" si="46"/>
        <v>0</v>
      </c>
      <c r="Z116" s="71"/>
    </row>
    <row r="117" spans="1:26" s="77" customFormat="1" ht="15.75">
      <c r="A117" s="75">
        <v>101050</v>
      </c>
      <c r="B117" s="75" t="e">
        <f t="shared" si="47"/>
        <v>#N/A</v>
      </c>
      <c r="C117" s="75">
        <v>302036</v>
      </c>
      <c r="D117" s="69"/>
      <c r="E117" s="70"/>
      <c r="F117" s="71"/>
      <c r="G117" s="70"/>
      <c r="H117" s="71"/>
      <c r="I117" s="70"/>
      <c r="J117" s="71"/>
      <c r="K117" s="86">
        <f t="shared" si="39"/>
        <v>0</v>
      </c>
      <c r="L117" s="71"/>
      <c r="M117" s="86">
        <f t="shared" si="40"/>
        <v>0</v>
      </c>
      <c r="N117" s="71"/>
      <c r="O117" s="86">
        <f t="shared" si="41"/>
        <v>0</v>
      </c>
      <c r="P117" s="71"/>
      <c r="Q117" s="86">
        <f t="shared" si="42"/>
        <v>0</v>
      </c>
      <c r="R117" s="71"/>
      <c r="S117" s="86">
        <f t="shared" si="43"/>
        <v>0</v>
      </c>
      <c r="T117" s="71"/>
      <c r="U117" s="86">
        <f t="shared" si="44"/>
        <v>0</v>
      </c>
      <c r="V117" s="71"/>
      <c r="W117" s="86">
        <f t="shared" si="45"/>
        <v>0</v>
      </c>
      <c r="X117" s="71"/>
      <c r="Y117" s="86">
        <f t="shared" si="46"/>
        <v>0</v>
      </c>
      <c r="Z117" s="71"/>
    </row>
    <row r="118" spans="1:26" s="77" customFormat="1" ht="15.75">
      <c r="A118" s="75">
        <v>101060</v>
      </c>
      <c r="B118" s="75" t="e">
        <f t="shared" si="47"/>
        <v>#N/A</v>
      </c>
      <c r="C118" s="75">
        <v>302037</v>
      </c>
      <c r="D118" s="69"/>
      <c r="E118" s="71"/>
      <c r="F118" s="71"/>
      <c r="G118" s="70"/>
      <c r="H118" s="71"/>
      <c r="I118" s="70"/>
      <c r="J118" s="71"/>
      <c r="K118" s="86">
        <f t="shared" si="39"/>
        <v>0</v>
      </c>
      <c r="L118" s="71"/>
      <c r="M118" s="86">
        <f t="shared" si="40"/>
        <v>0</v>
      </c>
      <c r="N118" s="71"/>
      <c r="O118" s="86">
        <f t="shared" si="41"/>
        <v>0</v>
      </c>
      <c r="P118" s="71"/>
      <c r="Q118" s="86">
        <f t="shared" si="42"/>
        <v>0</v>
      </c>
      <c r="R118" s="71"/>
      <c r="S118" s="86">
        <f t="shared" si="43"/>
        <v>0</v>
      </c>
      <c r="T118" s="71"/>
      <c r="U118" s="86">
        <f t="shared" si="44"/>
        <v>0</v>
      </c>
      <c r="V118" s="71"/>
      <c r="W118" s="86">
        <f t="shared" si="45"/>
        <v>0</v>
      </c>
      <c r="X118" s="71"/>
      <c r="Y118" s="86">
        <f t="shared" si="46"/>
        <v>0</v>
      </c>
      <c r="Z118" s="71"/>
    </row>
    <row r="119" spans="1:26" s="77" customFormat="1" ht="15.75">
      <c r="A119" s="75">
        <v>101070</v>
      </c>
      <c r="B119" s="75" t="e">
        <f t="shared" si="47"/>
        <v>#N/A</v>
      </c>
      <c r="C119" s="75">
        <v>302038</v>
      </c>
      <c r="D119" s="69"/>
      <c r="E119" s="71"/>
      <c r="F119" s="71"/>
      <c r="G119" s="70"/>
      <c r="H119" s="71"/>
      <c r="I119" s="70"/>
      <c r="J119" s="71"/>
      <c r="K119" s="86">
        <f t="shared" si="39"/>
        <v>0</v>
      </c>
      <c r="L119" s="71"/>
      <c r="M119" s="86">
        <f t="shared" si="40"/>
        <v>0</v>
      </c>
      <c r="N119" s="71"/>
      <c r="O119" s="86">
        <f t="shared" si="41"/>
        <v>0</v>
      </c>
      <c r="P119" s="71"/>
      <c r="Q119" s="86">
        <f t="shared" si="42"/>
        <v>0</v>
      </c>
      <c r="R119" s="71"/>
      <c r="S119" s="86">
        <f t="shared" si="43"/>
        <v>0</v>
      </c>
      <c r="T119" s="71"/>
      <c r="U119" s="86">
        <f t="shared" si="44"/>
        <v>0</v>
      </c>
      <c r="V119" s="71"/>
      <c r="W119" s="86">
        <f t="shared" si="45"/>
        <v>0</v>
      </c>
      <c r="X119" s="71"/>
      <c r="Y119" s="86">
        <f t="shared" si="46"/>
        <v>0</v>
      </c>
      <c r="Z119" s="71"/>
    </row>
    <row r="120" spans="1:26" s="77" customFormat="1" ht="15.75">
      <c r="A120" s="75">
        <v>101080</v>
      </c>
      <c r="B120" s="75" t="e">
        <f t="shared" si="47"/>
        <v>#N/A</v>
      </c>
      <c r="C120" s="75">
        <v>302039</v>
      </c>
      <c r="D120" s="69"/>
      <c r="E120" s="71"/>
      <c r="F120" s="71"/>
      <c r="G120" s="70"/>
      <c r="H120" s="71"/>
      <c r="I120" s="70"/>
      <c r="J120" s="71"/>
      <c r="K120" s="86">
        <f t="shared" si="39"/>
        <v>0</v>
      </c>
      <c r="L120" s="71"/>
      <c r="M120" s="86">
        <f t="shared" si="40"/>
        <v>0</v>
      </c>
      <c r="N120" s="71"/>
      <c r="O120" s="86">
        <f t="shared" si="41"/>
        <v>0</v>
      </c>
      <c r="P120" s="71"/>
      <c r="Q120" s="86">
        <f t="shared" si="42"/>
        <v>0</v>
      </c>
      <c r="R120" s="71"/>
      <c r="S120" s="86">
        <f t="shared" si="43"/>
        <v>0</v>
      </c>
      <c r="T120" s="71"/>
      <c r="U120" s="86">
        <f t="shared" si="44"/>
        <v>0</v>
      </c>
      <c r="V120" s="71"/>
      <c r="W120" s="86">
        <f t="shared" si="45"/>
        <v>0</v>
      </c>
      <c r="X120" s="71"/>
      <c r="Y120" s="86">
        <f t="shared" si="46"/>
        <v>0</v>
      </c>
      <c r="Z120" s="71"/>
    </row>
    <row r="121" spans="1:26" s="13" customFormat="1" ht="18.75">
      <c r="A121" s="14">
        <v>101090</v>
      </c>
      <c r="B121" s="14" t="e">
        <f t="shared" si="47"/>
        <v>#N/A</v>
      </c>
      <c r="C121" s="14">
        <v>303000</v>
      </c>
      <c r="D121" s="31" t="s">
        <v>79</v>
      </c>
      <c r="E121" s="48">
        <f>ROUND(E123+E124,3)</f>
        <v>0</v>
      </c>
      <c r="F121" s="42"/>
      <c r="G121" s="46">
        <f>ROUND(G123+G124,3)</f>
        <v>0</v>
      </c>
      <c r="H121" s="42"/>
      <c r="I121" s="46">
        <f>ROUND(I123+I124,3)</f>
        <v>0</v>
      </c>
      <c r="J121" s="42"/>
      <c r="K121" s="46">
        <f>ROUND(K123+K124,3)</f>
        <v>0</v>
      </c>
      <c r="L121" s="24">
        <f>IF(I121,SUM(M121/I121*100),0)</f>
        <v>0</v>
      </c>
      <c r="M121" s="46">
        <f>ROUND(M123+M124,3)</f>
        <v>0</v>
      </c>
      <c r="N121" s="24">
        <f>IF(M121,K121/M121*100,100)</f>
        <v>100</v>
      </c>
      <c r="O121" s="46">
        <f>ROUND(O123+O124,3)</f>
        <v>0</v>
      </c>
      <c r="P121" s="24">
        <f>IF(K121,SUM(Q121/K121*100),0)</f>
        <v>0</v>
      </c>
      <c r="Q121" s="46">
        <f>ROUND(Q123+Q124,3)</f>
        <v>0</v>
      </c>
      <c r="R121" s="24">
        <f>IF(Q121,O121/Q121*100,100)</f>
        <v>100</v>
      </c>
      <c r="S121" s="46">
        <f>ROUND(S123+S124,3)</f>
        <v>0</v>
      </c>
      <c r="T121" s="24">
        <f>IF(O121,SUM(U121/O121*100),0)</f>
        <v>0</v>
      </c>
      <c r="U121" s="46">
        <f>ROUND(U123+U124,3)</f>
        <v>0</v>
      </c>
      <c r="V121" s="24">
        <f>IF(U121,S121/U121*100,100)</f>
        <v>100</v>
      </c>
      <c r="W121" s="46">
        <f>ROUND(W123+W124,3)</f>
        <v>0</v>
      </c>
      <c r="X121" s="24">
        <f>IF(S121,SUM(Y121/S121*100),0)</f>
        <v>0</v>
      </c>
      <c r="Y121" s="46">
        <f>ROUND(Y123+Y124,3)</f>
        <v>0</v>
      </c>
      <c r="Z121" s="24">
        <f>IF(Y121,W121/Y121*100,100)</f>
        <v>100</v>
      </c>
    </row>
    <row r="122" spans="1:26" s="13" customFormat="1" ht="15.75">
      <c r="A122" s="14">
        <v>101100</v>
      </c>
      <c r="B122" s="14"/>
      <c r="C122" s="14"/>
      <c r="D122" s="25" t="s">
        <v>67</v>
      </c>
      <c r="E122" s="50"/>
      <c r="F122" s="28"/>
      <c r="G122" s="45"/>
      <c r="H122" s="28"/>
      <c r="I122" s="45"/>
      <c r="J122" s="28"/>
      <c r="K122" s="45"/>
      <c r="L122" s="28"/>
      <c r="M122" s="45"/>
      <c r="N122" s="28"/>
      <c r="O122" s="45"/>
      <c r="P122" s="28"/>
      <c r="Q122" s="45"/>
      <c r="R122" s="28"/>
      <c r="S122" s="45"/>
      <c r="T122" s="28"/>
      <c r="U122" s="45"/>
      <c r="V122" s="28"/>
      <c r="W122" s="45"/>
      <c r="X122" s="28"/>
      <c r="Y122" s="44"/>
      <c r="Z122" s="28"/>
    </row>
    <row r="123" spans="1:26" s="77" customFormat="1" ht="15.75">
      <c r="A123" s="75">
        <v>101110</v>
      </c>
      <c r="B123" s="75" t="e">
        <f t="shared" si="47"/>
        <v>#N/A</v>
      </c>
      <c r="C123" s="75">
        <v>303010</v>
      </c>
      <c r="D123" s="27" t="s">
        <v>68</v>
      </c>
      <c r="E123" s="73"/>
      <c r="F123" s="74"/>
      <c r="G123" s="73"/>
      <c r="H123" s="74"/>
      <c r="I123" s="73"/>
      <c r="J123" s="74"/>
      <c r="K123" s="79">
        <f>ROUND(M123*N123/100,3)</f>
        <v>0</v>
      </c>
      <c r="L123" s="71"/>
      <c r="M123" s="79">
        <f>ROUND(I123*L123/100,3)</f>
        <v>0</v>
      </c>
      <c r="N123" s="71"/>
      <c r="O123" s="79">
        <f>ROUND(Q123*R123/100,3)</f>
        <v>0</v>
      </c>
      <c r="P123" s="71"/>
      <c r="Q123" s="79">
        <f>ROUND(K123*P123/100,3)</f>
        <v>0</v>
      </c>
      <c r="R123" s="71"/>
      <c r="S123" s="79">
        <f>ROUND(U123*V123/100,3)</f>
        <v>0</v>
      </c>
      <c r="T123" s="71"/>
      <c r="U123" s="79">
        <f>ROUND(O123*T123/100,3)</f>
        <v>0</v>
      </c>
      <c r="V123" s="71"/>
      <c r="W123" s="79">
        <f>ROUND(Y123*Z123/100,3)</f>
        <v>0</v>
      </c>
      <c r="X123" s="71"/>
      <c r="Y123" s="79">
        <f>ROUND(S123*X123/100,3)</f>
        <v>0</v>
      </c>
      <c r="Z123" s="71"/>
    </row>
    <row r="124" spans="1:26" s="77" customFormat="1" ht="15.75">
      <c r="A124" s="75">
        <v>101120</v>
      </c>
      <c r="B124" s="75" t="e">
        <f t="shared" si="47"/>
        <v>#N/A</v>
      </c>
      <c r="C124" s="75">
        <v>303020</v>
      </c>
      <c r="D124" s="29" t="s">
        <v>69</v>
      </c>
      <c r="E124" s="85">
        <f>ROUND(SUM(E126:E135),3)</f>
        <v>0</v>
      </c>
      <c r="F124" s="72"/>
      <c r="G124" s="81">
        <f>ROUND(SUM(G126:G135),3)</f>
        <v>0</v>
      </c>
      <c r="H124" s="72"/>
      <c r="I124" s="81">
        <f>ROUND(SUM(I126:I135),3)</f>
        <v>0</v>
      </c>
      <c r="J124" s="72"/>
      <c r="K124" s="81">
        <f>ROUND(SUM(K126:K135),3)</f>
        <v>0</v>
      </c>
      <c r="L124" s="82">
        <f>IF(I124,M124/I124*100,0)</f>
        <v>0</v>
      </c>
      <c r="M124" s="81">
        <f>ROUND(SUM(M126:M135),3)</f>
        <v>0</v>
      </c>
      <c r="N124" s="82">
        <f>IF(M124,K124/M124*100,100)</f>
        <v>100</v>
      </c>
      <c r="O124" s="81">
        <f>ROUND(SUM(O126:O135),3)</f>
        <v>0</v>
      </c>
      <c r="P124" s="82">
        <f>IF(K124,Q124/K124*100,0)</f>
        <v>0</v>
      </c>
      <c r="Q124" s="81">
        <f>ROUND(SUM(Q126:Q135),3)</f>
        <v>0</v>
      </c>
      <c r="R124" s="82">
        <f>IF(Q124,O124/Q124*100,100)</f>
        <v>100</v>
      </c>
      <c r="S124" s="81">
        <f>ROUND(SUM(S126:S135),3)</f>
        <v>0</v>
      </c>
      <c r="T124" s="82">
        <f>IF(O124,U124/O124*100,0)</f>
        <v>0</v>
      </c>
      <c r="U124" s="81">
        <f>ROUND(SUM(U126:U135),3)</f>
        <v>0</v>
      </c>
      <c r="V124" s="82">
        <f>IF(U124,S124/U124*100,100)</f>
        <v>100</v>
      </c>
      <c r="W124" s="81">
        <f>ROUND(SUM(W126:W135),3)</f>
        <v>0</v>
      </c>
      <c r="X124" s="82">
        <f>IF(S124,Y124/S124*100,0)</f>
        <v>0</v>
      </c>
      <c r="Y124" s="81">
        <f>ROUND(SUM(Y126:Y135),3)</f>
        <v>0</v>
      </c>
      <c r="Z124" s="82">
        <f>IF(Y124,W124/Y124*100,100)</f>
        <v>100</v>
      </c>
    </row>
    <row r="125" spans="1:26" s="77" customFormat="1" ht="15.75">
      <c r="A125" s="75">
        <v>101130</v>
      </c>
      <c r="B125" s="75"/>
      <c r="C125" s="75"/>
      <c r="D125" s="25" t="s">
        <v>74</v>
      </c>
      <c r="E125" s="94"/>
      <c r="F125" s="80"/>
      <c r="G125" s="86"/>
      <c r="H125" s="80"/>
      <c r="I125" s="86"/>
      <c r="J125" s="80"/>
      <c r="K125" s="86"/>
      <c r="L125" s="80"/>
      <c r="M125" s="86"/>
      <c r="N125" s="80"/>
      <c r="O125" s="86"/>
      <c r="P125" s="80"/>
      <c r="Q125" s="86"/>
      <c r="R125" s="80"/>
      <c r="S125" s="86"/>
      <c r="T125" s="80"/>
      <c r="U125" s="86"/>
      <c r="V125" s="80"/>
      <c r="W125" s="86"/>
      <c r="X125" s="80"/>
      <c r="Y125" s="86"/>
      <c r="Z125" s="80"/>
    </row>
    <row r="126" spans="1:26" s="77" customFormat="1" ht="15.75">
      <c r="A126" s="75">
        <v>101140</v>
      </c>
      <c r="B126" s="75" t="e">
        <f t="shared" si="47"/>
        <v>#N/A</v>
      </c>
      <c r="C126" s="75">
        <v>303030</v>
      </c>
      <c r="D126" s="69"/>
      <c r="E126" s="71"/>
      <c r="F126" s="71"/>
      <c r="G126" s="70"/>
      <c r="H126" s="71"/>
      <c r="I126" s="70"/>
      <c r="J126" s="71"/>
      <c r="K126" s="90">
        <f>ROUND(M126*N126/100,3)</f>
        <v>0</v>
      </c>
      <c r="L126" s="71"/>
      <c r="M126" s="90">
        <f>ROUND(I126*L126/100,3)</f>
        <v>0</v>
      </c>
      <c r="N126" s="71"/>
      <c r="O126" s="90">
        <f>ROUND(Q126*R126/100,3)</f>
        <v>0</v>
      </c>
      <c r="P126" s="71"/>
      <c r="Q126" s="90">
        <f>ROUND(SUM(K126*P126/100),3)</f>
        <v>0</v>
      </c>
      <c r="R126" s="71"/>
      <c r="S126" s="90">
        <f>ROUND(U126*V126/100,3)</f>
        <v>0</v>
      </c>
      <c r="T126" s="71"/>
      <c r="U126" s="90">
        <f>ROUND(SUM(O126*T126/100),3)</f>
        <v>0</v>
      </c>
      <c r="V126" s="71"/>
      <c r="W126" s="90">
        <f>ROUND(Y126*Z126/100,3)</f>
        <v>0</v>
      </c>
      <c r="X126" s="71"/>
      <c r="Y126" s="90">
        <f>ROUND(SUM(S126*X126/100),3)</f>
        <v>0</v>
      </c>
      <c r="Z126" s="71"/>
    </row>
    <row r="127" spans="1:26" s="77" customFormat="1" ht="15.75">
      <c r="A127" s="75">
        <v>101150</v>
      </c>
      <c r="B127" s="75" t="e">
        <f t="shared" si="47"/>
        <v>#N/A</v>
      </c>
      <c r="C127" s="75">
        <v>303031</v>
      </c>
      <c r="D127" s="69"/>
      <c r="E127" s="71"/>
      <c r="F127" s="71"/>
      <c r="G127" s="70"/>
      <c r="H127" s="71"/>
      <c r="I127" s="70"/>
      <c r="J127" s="71"/>
      <c r="K127" s="86">
        <f t="shared" ref="K127:K135" si="48">ROUND(M127*N127/100,3)</f>
        <v>0</v>
      </c>
      <c r="L127" s="71"/>
      <c r="M127" s="86">
        <f t="shared" ref="M127:M135" si="49">ROUND(I127*L127/100,3)</f>
        <v>0</v>
      </c>
      <c r="N127" s="71"/>
      <c r="O127" s="86">
        <f t="shared" ref="O127:O135" si="50">ROUND(Q127*R127/100,3)</f>
        <v>0</v>
      </c>
      <c r="P127" s="71"/>
      <c r="Q127" s="86">
        <f t="shared" ref="Q127:Q135" si="51">ROUND(K127*P127/100,3)</f>
        <v>0</v>
      </c>
      <c r="R127" s="71"/>
      <c r="S127" s="86">
        <f t="shared" ref="S127:S135" si="52">ROUND(U127*V127/100,3)</f>
        <v>0</v>
      </c>
      <c r="T127" s="71"/>
      <c r="U127" s="86">
        <f t="shared" ref="U127:U135" si="53">ROUND(O127*T127/100,3)</f>
        <v>0</v>
      </c>
      <c r="V127" s="71"/>
      <c r="W127" s="86">
        <f t="shared" ref="W127:W135" si="54">ROUND(Y127*Z127/100,3)</f>
        <v>0</v>
      </c>
      <c r="X127" s="71"/>
      <c r="Y127" s="86">
        <f t="shared" ref="Y127:Y135" si="55">ROUND(S127*X127/100,3)</f>
        <v>0</v>
      </c>
      <c r="Z127" s="71"/>
    </row>
    <row r="128" spans="1:26" s="77" customFormat="1" ht="15.75">
      <c r="A128" s="75">
        <v>101160</v>
      </c>
      <c r="B128" s="75" t="e">
        <f t="shared" si="47"/>
        <v>#N/A</v>
      </c>
      <c r="C128" s="75">
        <v>303032</v>
      </c>
      <c r="D128" s="69"/>
      <c r="E128" s="71"/>
      <c r="F128" s="71"/>
      <c r="G128" s="70"/>
      <c r="H128" s="71"/>
      <c r="I128" s="70"/>
      <c r="J128" s="71"/>
      <c r="K128" s="86">
        <f t="shared" si="48"/>
        <v>0</v>
      </c>
      <c r="L128" s="71"/>
      <c r="M128" s="86">
        <f t="shared" si="49"/>
        <v>0</v>
      </c>
      <c r="N128" s="71"/>
      <c r="O128" s="86">
        <f t="shared" si="50"/>
        <v>0</v>
      </c>
      <c r="P128" s="71"/>
      <c r="Q128" s="86">
        <f t="shared" si="51"/>
        <v>0</v>
      </c>
      <c r="R128" s="71"/>
      <c r="S128" s="86">
        <f t="shared" si="52"/>
        <v>0</v>
      </c>
      <c r="T128" s="71"/>
      <c r="U128" s="86">
        <f t="shared" si="53"/>
        <v>0</v>
      </c>
      <c r="V128" s="71"/>
      <c r="W128" s="86">
        <f t="shared" si="54"/>
        <v>0</v>
      </c>
      <c r="X128" s="71"/>
      <c r="Y128" s="86">
        <f t="shared" si="55"/>
        <v>0</v>
      </c>
      <c r="Z128" s="71"/>
    </row>
    <row r="129" spans="1:26" s="77" customFormat="1" ht="15.75">
      <c r="A129" s="75">
        <v>101170</v>
      </c>
      <c r="B129" s="75" t="e">
        <f t="shared" si="47"/>
        <v>#N/A</v>
      </c>
      <c r="C129" s="75">
        <v>303033</v>
      </c>
      <c r="D129" s="69"/>
      <c r="E129" s="71"/>
      <c r="F129" s="71"/>
      <c r="G129" s="70"/>
      <c r="H129" s="71"/>
      <c r="I129" s="70"/>
      <c r="J129" s="71"/>
      <c r="K129" s="86">
        <f t="shared" si="48"/>
        <v>0</v>
      </c>
      <c r="L129" s="71"/>
      <c r="M129" s="86">
        <f t="shared" si="49"/>
        <v>0</v>
      </c>
      <c r="N129" s="71"/>
      <c r="O129" s="86">
        <f t="shared" si="50"/>
        <v>0</v>
      </c>
      <c r="P129" s="71"/>
      <c r="Q129" s="86">
        <f t="shared" si="51"/>
        <v>0</v>
      </c>
      <c r="R129" s="71"/>
      <c r="S129" s="86">
        <f t="shared" si="52"/>
        <v>0</v>
      </c>
      <c r="T129" s="71"/>
      <c r="U129" s="86">
        <f t="shared" si="53"/>
        <v>0</v>
      </c>
      <c r="V129" s="71"/>
      <c r="W129" s="86">
        <f t="shared" si="54"/>
        <v>0</v>
      </c>
      <c r="X129" s="71"/>
      <c r="Y129" s="86">
        <f t="shared" si="55"/>
        <v>0</v>
      </c>
      <c r="Z129" s="71"/>
    </row>
    <row r="130" spans="1:26" s="77" customFormat="1" ht="15.75">
      <c r="A130" s="75">
        <v>101180</v>
      </c>
      <c r="B130" s="75" t="e">
        <f t="shared" si="47"/>
        <v>#N/A</v>
      </c>
      <c r="C130" s="75">
        <v>303034</v>
      </c>
      <c r="D130" s="69"/>
      <c r="E130" s="71"/>
      <c r="F130" s="71"/>
      <c r="G130" s="70"/>
      <c r="H130" s="71"/>
      <c r="I130" s="70"/>
      <c r="J130" s="71"/>
      <c r="K130" s="86">
        <f t="shared" si="48"/>
        <v>0</v>
      </c>
      <c r="L130" s="71"/>
      <c r="M130" s="86">
        <f t="shared" si="49"/>
        <v>0</v>
      </c>
      <c r="N130" s="71"/>
      <c r="O130" s="86">
        <f t="shared" si="50"/>
        <v>0</v>
      </c>
      <c r="P130" s="71"/>
      <c r="Q130" s="86">
        <f t="shared" si="51"/>
        <v>0</v>
      </c>
      <c r="R130" s="71"/>
      <c r="S130" s="86">
        <f t="shared" si="52"/>
        <v>0</v>
      </c>
      <c r="T130" s="71"/>
      <c r="U130" s="86">
        <f t="shared" si="53"/>
        <v>0</v>
      </c>
      <c r="V130" s="71"/>
      <c r="W130" s="86">
        <f t="shared" si="54"/>
        <v>0</v>
      </c>
      <c r="X130" s="71"/>
      <c r="Y130" s="86">
        <f t="shared" si="55"/>
        <v>0</v>
      </c>
      <c r="Z130" s="71"/>
    </row>
    <row r="131" spans="1:26" s="77" customFormat="1" ht="15.75">
      <c r="A131" s="75">
        <v>101190</v>
      </c>
      <c r="B131" s="75" t="e">
        <f t="shared" si="47"/>
        <v>#N/A</v>
      </c>
      <c r="C131" s="75">
        <v>303035</v>
      </c>
      <c r="D131" s="69"/>
      <c r="E131" s="71"/>
      <c r="F131" s="71"/>
      <c r="G131" s="70"/>
      <c r="H131" s="71"/>
      <c r="I131" s="70"/>
      <c r="J131" s="71"/>
      <c r="K131" s="86">
        <f t="shared" si="48"/>
        <v>0</v>
      </c>
      <c r="L131" s="71"/>
      <c r="M131" s="86">
        <f t="shared" si="49"/>
        <v>0</v>
      </c>
      <c r="N131" s="71"/>
      <c r="O131" s="86">
        <f t="shared" si="50"/>
        <v>0</v>
      </c>
      <c r="P131" s="71"/>
      <c r="Q131" s="86">
        <f t="shared" si="51"/>
        <v>0</v>
      </c>
      <c r="R131" s="71"/>
      <c r="S131" s="86">
        <f t="shared" si="52"/>
        <v>0</v>
      </c>
      <c r="T131" s="71"/>
      <c r="U131" s="86">
        <f t="shared" si="53"/>
        <v>0</v>
      </c>
      <c r="V131" s="71"/>
      <c r="W131" s="86">
        <f t="shared" si="54"/>
        <v>0</v>
      </c>
      <c r="X131" s="71"/>
      <c r="Y131" s="86">
        <f t="shared" si="55"/>
        <v>0</v>
      </c>
      <c r="Z131" s="71"/>
    </row>
    <row r="132" spans="1:26" s="77" customFormat="1" ht="15.75">
      <c r="A132" s="75">
        <v>101200</v>
      </c>
      <c r="B132" s="75" t="e">
        <f t="shared" si="47"/>
        <v>#N/A</v>
      </c>
      <c r="C132" s="75">
        <v>303036</v>
      </c>
      <c r="D132" s="69"/>
      <c r="E132" s="71"/>
      <c r="F132" s="71"/>
      <c r="G132" s="70"/>
      <c r="H132" s="71"/>
      <c r="I132" s="70"/>
      <c r="J132" s="71"/>
      <c r="K132" s="86">
        <f t="shared" si="48"/>
        <v>0</v>
      </c>
      <c r="L132" s="71"/>
      <c r="M132" s="86">
        <f t="shared" si="49"/>
        <v>0</v>
      </c>
      <c r="N132" s="71"/>
      <c r="O132" s="86">
        <f t="shared" si="50"/>
        <v>0</v>
      </c>
      <c r="P132" s="71"/>
      <c r="Q132" s="86">
        <f t="shared" si="51"/>
        <v>0</v>
      </c>
      <c r="R132" s="71"/>
      <c r="S132" s="86">
        <f t="shared" si="52"/>
        <v>0</v>
      </c>
      <c r="T132" s="71"/>
      <c r="U132" s="86">
        <f t="shared" si="53"/>
        <v>0</v>
      </c>
      <c r="V132" s="71"/>
      <c r="W132" s="86">
        <f t="shared" si="54"/>
        <v>0</v>
      </c>
      <c r="X132" s="71"/>
      <c r="Y132" s="86">
        <f t="shared" si="55"/>
        <v>0</v>
      </c>
      <c r="Z132" s="71"/>
    </row>
    <row r="133" spans="1:26" s="77" customFormat="1" ht="15.75">
      <c r="A133" s="75">
        <v>101210</v>
      </c>
      <c r="B133" s="75" t="e">
        <f t="shared" si="47"/>
        <v>#N/A</v>
      </c>
      <c r="C133" s="75">
        <v>303037</v>
      </c>
      <c r="D133" s="69"/>
      <c r="E133" s="71"/>
      <c r="F133" s="71"/>
      <c r="G133" s="70"/>
      <c r="H133" s="71"/>
      <c r="I133" s="70"/>
      <c r="J133" s="71"/>
      <c r="K133" s="86">
        <f t="shared" si="48"/>
        <v>0</v>
      </c>
      <c r="L133" s="71"/>
      <c r="M133" s="86">
        <f t="shared" si="49"/>
        <v>0</v>
      </c>
      <c r="N133" s="71"/>
      <c r="O133" s="86">
        <f t="shared" si="50"/>
        <v>0</v>
      </c>
      <c r="P133" s="71"/>
      <c r="Q133" s="86">
        <f t="shared" si="51"/>
        <v>0</v>
      </c>
      <c r="R133" s="71"/>
      <c r="S133" s="86">
        <f t="shared" si="52"/>
        <v>0</v>
      </c>
      <c r="T133" s="71"/>
      <c r="U133" s="86">
        <f t="shared" si="53"/>
        <v>0</v>
      </c>
      <c r="V133" s="71"/>
      <c r="W133" s="86">
        <f t="shared" si="54"/>
        <v>0</v>
      </c>
      <c r="X133" s="71"/>
      <c r="Y133" s="86">
        <f t="shared" si="55"/>
        <v>0</v>
      </c>
      <c r="Z133" s="71"/>
    </row>
    <row r="134" spans="1:26" s="77" customFormat="1" ht="15.75">
      <c r="A134" s="75">
        <v>101220</v>
      </c>
      <c r="B134" s="75" t="e">
        <f t="shared" si="47"/>
        <v>#N/A</v>
      </c>
      <c r="C134" s="75">
        <v>303038</v>
      </c>
      <c r="D134" s="69"/>
      <c r="E134" s="71"/>
      <c r="F134" s="71"/>
      <c r="G134" s="70"/>
      <c r="H134" s="71"/>
      <c r="I134" s="70"/>
      <c r="J134" s="71"/>
      <c r="K134" s="86">
        <f t="shared" si="48"/>
        <v>0</v>
      </c>
      <c r="L134" s="71"/>
      <c r="M134" s="86">
        <f t="shared" si="49"/>
        <v>0</v>
      </c>
      <c r="N134" s="71"/>
      <c r="O134" s="86">
        <f t="shared" si="50"/>
        <v>0</v>
      </c>
      <c r="P134" s="71"/>
      <c r="Q134" s="86">
        <f t="shared" si="51"/>
        <v>0</v>
      </c>
      <c r="R134" s="71"/>
      <c r="S134" s="86">
        <f t="shared" si="52"/>
        <v>0</v>
      </c>
      <c r="T134" s="71"/>
      <c r="U134" s="86">
        <f t="shared" si="53"/>
        <v>0</v>
      </c>
      <c r="V134" s="71"/>
      <c r="W134" s="86">
        <f t="shared" si="54"/>
        <v>0</v>
      </c>
      <c r="X134" s="71"/>
      <c r="Y134" s="86">
        <f t="shared" si="55"/>
        <v>0</v>
      </c>
      <c r="Z134" s="71"/>
    </row>
    <row r="135" spans="1:26" s="77" customFormat="1" ht="15.75">
      <c r="A135" s="75">
        <v>101230</v>
      </c>
      <c r="B135" s="75" t="e">
        <f t="shared" si="47"/>
        <v>#N/A</v>
      </c>
      <c r="C135" s="75">
        <v>303039</v>
      </c>
      <c r="D135" s="69"/>
      <c r="E135" s="71"/>
      <c r="F135" s="71"/>
      <c r="G135" s="70"/>
      <c r="H135" s="71"/>
      <c r="I135" s="70"/>
      <c r="J135" s="71"/>
      <c r="K135" s="86">
        <f t="shared" si="48"/>
        <v>0</v>
      </c>
      <c r="L135" s="71"/>
      <c r="M135" s="86">
        <f t="shared" si="49"/>
        <v>0</v>
      </c>
      <c r="N135" s="71"/>
      <c r="O135" s="86">
        <f t="shared" si="50"/>
        <v>0</v>
      </c>
      <c r="P135" s="71"/>
      <c r="Q135" s="86">
        <f t="shared" si="51"/>
        <v>0</v>
      </c>
      <c r="R135" s="71"/>
      <c r="S135" s="86">
        <f t="shared" si="52"/>
        <v>0</v>
      </c>
      <c r="T135" s="71"/>
      <c r="U135" s="86">
        <f t="shared" si="53"/>
        <v>0</v>
      </c>
      <c r="V135" s="71"/>
      <c r="W135" s="86">
        <f t="shared" si="54"/>
        <v>0</v>
      </c>
      <c r="X135" s="71"/>
      <c r="Y135" s="86">
        <f t="shared" si="55"/>
        <v>0</v>
      </c>
      <c r="Z135" s="71"/>
    </row>
    <row r="136" spans="1:26" s="13" customFormat="1" ht="33.75">
      <c r="A136" s="14">
        <v>101240</v>
      </c>
      <c r="B136" s="14" t="e">
        <f t="shared" si="47"/>
        <v>#N/A</v>
      </c>
      <c r="C136" s="14">
        <v>304000</v>
      </c>
      <c r="D136" s="31" t="s">
        <v>80</v>
      </c>
      <c r="E136" s="48">
        <f>ROUND(E138+E139,3)</f>
        <v>0</v>
      </c>
      <c r="F136" s="42"/>
      <c r="G136" s="46">
        <f>ROUND(G138+G139,3)</f>
        <v>0</v>
      </c>
      <c r="H136" s="42"/>
      <c r="I136" s="46">
        <f>ROUND(I138+I139,3)</f>
        <v>0</v>
      </c>
      <c r="J136" s="42"/>
      <c r="K136" s="46">
        <f>ROUND(K138+K139,3)</f>
        <v>0</v>
      </c>
      <c r="L136" s="24">
        <f>IF(I136,SUM(M136/I136*100),0)</f>
        <v>0</v>
      </c>
      <c r="M136" s="46">
        <f>ROUND(M138+M139,3)</f>
        <v>0</v>
      </c>
      <c r="N136" s="24">
        <f>IF(M136,K136/M136*100,100)</f>
        <v>100</v>
      </c>
      <c r="O136" s="46">
        <f>ROUND(O138+O139,3)</f>
        <v>0</v>
      </c>
      <c r="P136" s="24">
        <f>IF(K136,SUM(Q136/K136*100),0)</f>
        <v>0</v>
      </c>
      <c r="Q136" s="46">
        <f>ROUND(Q138+Q139,3)</f>
        <v>0</v>
      </c>
      <c r="R136" s="24">
        <f>IF(Q136,O136/Q136*100,100)</f>
        <v>100</v>
      </c>
      <c r="S136" s="46">
        <f>ROUND(S138+S139,3)</f>
        <v>0</v>
      </c>
      <c r="T136" s="24">
        <f>IF(O136,SUM(U136/O136*100),0)</f>
        <v>0</v>
      </c>
      <c r="U136" s="46">
        <f>ROUND(U138+U139,3)</f>
        <v>0</v>
      </c>
      <c r="V136" s="24">
        <f>IF(U136,S136/U136*100,100)</f>
        <v>100</v>
      </c>
      <c r="W136" s="46">
        <f>ROUND(W138+W139,3)</f>
        <v>0</v>
      </c>
      <c r="X136" s="24">
        <f>IF(S136,SUM(Y136/S136*100),0)</f>
        <v>0</v>
      </c>
      <c r="Y136" s="46">
        <f>ROUND(Y138+Y139,3)</f>
        <v>0</v>
      </c>
      <c r="Z136" s="24">
        <f>IF(Y136,W136/Y136*100,100)</f>
        <v>100</v>
      </c>
    </row>
    <row r="137" spans="1:26" s="13" customFormat="1" ht="15.75">
      <c r="A137" s="14">
        <v>101250</v>
      </c>
      <c r="B137" s="14"/>
      <c r="C137" s="14"/>
      <c r="D137" s="25" t="s">
        <v>67</v>
      </c>
      <c r="E137" s="44"/>
      <c r="F137" s="26"/>
      <c r="G137" s="44"/>
      <c r="H137" s="26"/>
      <c r="I137" s="44"/>
      <c r="J137" s="26"/>
      <c r="K137" s="44"/>
      <c r="L137" s="26"/>
      <c r="M137" s="44"/>
      <c r="N137" s="26"/>
      <c r="O137" s="44"/>
      <c r="P137" s="26"/>
      <c r="Q137" s="44"/>
      <c r="R137" s="26"/>
      <c r="S137" s="44"/>
      <c r="T137" s="26"/>
      <c r="U137" s="44"/>
      <c r="V137" s="26"/>
      <c r="W137" s="44"/>
      <c r="X137" s="26"/>
      <c r="Y137" s="44"/>
      <c r="Z137" s="26"/>
    </row>
    <row r="138" spans="1:26" s="77" customFormat="1" ht="15.75">
      <c r="A138" s="75">
        <v>101260</v>
      </c>
      <c r="B138" s="75" t="e">
        <f t="shared" si="47"/>
        <v>#N/A</v>
      </c>
      <c r="C138" s="75">
        <v>304010</v>
      </c>
      <c r="D138" s="27" t="s">
        <v>68</v>
      </c>
      <c r="E138" s="73"/>
      <c r="F138" s="74"/>
      <c r="G138" s="73"/>
      <c r="H138" s="74"/>
      <c r="I138" s="73"/>
      <c r="J138" s="74"/>
      <c r="K138" s="79">
        <f>ROUND(M138*N138/100,3)</f>
        <v>0</v>
      </c>
      <c r="L138" s="71"/>
      <c r="M138" s="79">
        <f>ROUND(I138*L138/100,3)</f>
        <v>0</v>
      </c>
      <c r="N138" s="71"/>
      <c r="O138" s="79">
        <f>ROUND(Q138*R138/100,3)</f>
        <v>0</v>
      </c>
      <c r="P138" s="71"/>
      <c r="Q138" s="79">
        <f>ROUND(K138*P138/100,3)</f>
        <v>0</v>
      </c>
      <c r="R138" s="71"/>
      <c r="S138" s="79">
        <f>ROUND(U138*V138/100,3)</f>
        <v>0</v>
      </c>
      <c r="T138" s="71"/>
      <c r="U138" s="79">
        <f>ROUND(O138*T138/100,3)</f>
        <v>0</v>
      </c>
      <c r="V138" s="71"/>
      <c r="W138" s="79">
        <f>ROUND(Y138*Z138/100,3)</f>
        <v>0</v>
      </c>
      <c r="X138" s="71"/>
      <c r="Y138" s="79">
        <f>ROUND(S138*X138/100,3)</f>
        <v>0</v>
      </c>
      <c r="Z138" s="71"/>
    </row>
    <row r="139" spans="1:26" s="77" customFormat="1" ht="15.75">
      <c r="A139" s="75">
        <v>101270</v>
      </c>
      <c r="B139" s="75" t="e">
        <f t="shared" si="47"/>
        <v>#N/A</v>
      </c>
      <c r="C139" s="75">
        <v>304020</v>
      </c>
      <c r="D139" s="29" t="s">
        <v>69</v>
      </c>
      <c r="E139" s="81">
        <f>SUM(E141:E150)</f>
        <v>0</v>
      </c>
      <c r="F139" s="72"/>
      <c r="G139" s="81">
        <f>SUM(G141:G150)</f>
        <v>0</v>
      </c>
      <c r="H139" s="72"/>
      <c r="I139" s="81">
        <f>SUM(I141:I150)</f>
        <v>0</v>
      </c>
      <c r="J139" s="72"/>
      <c r="K139" s="81">
        <f>ROUND(SUM(K141:K150),3)</f>
        <v>0</v>
      </c>
      <c r="L139" s="82">
        <f>IF(I139,M139/I139*100,0)</f>
        <v>0</v>
      </c>
      <c r="M139" s="81">
        <f>ROUND(SUM(M141:M150),3)</f>
        <v>0</v>
      </c>
      <c r="N139" s="82">
        <f>IF(M139,K139/M139*100,100)</f>
        <v>100</v>
      </c>
      <c r="O139" s="81">
        <f>ROUND(SUM(O141:O150),3)</f>
        <v>0</v>
      </c>
      <c r="P139" s="82">
        <f>IF(K139,Q139/K139*100,0)</f>
        <v>0</v>
      </c>
      <c r="Q139" s="81">
        <f>ROUND(SUM(Q141:Q150),3)</f>
        <v>0</v>
      </c>
      <c r="R139" s="82">
        <f>IF(Q139,O139/Q139*100,100)</f>
        <v>100</v>
      </c>
      <c r="S139" s="81">
        <f>ROUND(SUM(S141:S150),3)</f>
        <v>0</v>
      </c>
      <c r="T139" s="82">
        <f>IF(O139,U139/O139*100,0)</f>
        <v>0</v>
      </c>
      <c r="U139" s="81">
        <f>ROUND(SUM(U141:U150),3)</f>
        <v>0</v>
      </c>
      <c r="V139" s="82">
        <f>IF(U139,S139/U139*100,100)</f>
        <v>100</v>
      </c>
      <c r="W139" s="81">
        <f>ROUND(SUM(W141:W150),3)</f>
        <v>0</v>
      </c>
      <c r="X139" s="82">
        <f>IF(S139,Y139/S139*100,0)</f>
        <v>0</v>
      </c>
      <c r="Y139" s="81">
        <f>ROUND(SUM(Y141:Y150),3)</f>
        <v>0</v>
      </c>
      <c r="Z139" s="82">
        <f>IF(Y139,W139/Y139*100,100)</f>
        <v>100</v>
      </c>
    </row>
    <row r="140" spans="1:26" s="77" customFormat="1" ht="15.75">
      <c r="A140" s="75">
        <v>101280</v>
      </c>
      <c r="B140" s="75"/>
      <c r="C140" s="75"/>
      <c r="D140" s="25" t="s">
        <v>74</v>
      </c>
      <c r="E140" s="34"/>
      <c r="F140" s="34"/>
      <c r="G140" s="86"/>
      <c r="H140" s="34"/>
      <c r="I140" s="86"/>
      <c r="J140" s="34"/>
      <c r="K140" s="86"/>
      <c r="L140" s="34"/>
      <c r="M140" s="86"/>
      <c r="N140" s="34"/>
      <c r="O140" s="86"/>
      <c r="P140" s="34"/>
      <c r="Q140" s="86"/>
      <c r="R140" s="34"/>
      <c r="S140" s="86"/>
      <c r="T140" s="34"/>
      <c r="U140" s="86"/>
      <c r="V140" s="34"/>
      <c r="W140" s="86"/>
      <c r="X140" s="34"/>
      <c r="Y140" s="86"/>
      <c r="Z140" s="34"/>
    </row>
    <row r="141" spans="1:26" s="77" customFormat="1" ht="15.75">
      <c r="A141" s="75">
        <v>101290</v>
      </c>
      <c r="B141" s="75" t="e">
        <f t="shared" si="47"/>
        <v>#N/A</v>
      </c>
      <c r="C141" s="75">
        <v>304030</v>
      </c>
      <c r="D141" s="69"/>
      <c r="E141" s="71"/>
      <c r="F141" s="71"/>
      <c r="G141" s="70"/>
      <c r="H141" s="71"/>
      <c r="I141" s="70"/>
      <c r="J141" s="71"/>
      <c r="K141" s="90">
        <f>ROUND(M141*N141/100,3)</f>
        <v>0</v>
      </c>
      <c r="L141" s="71"/>
      <c r="M141" s="90">
        <f>ROUND(I141*L141/100,3)</f>
        <v>0</v>
      </c>
      <c r="N141" s="71"/>
      <c r="O141" s="90">
        <f>ROUND(Q141*R141/100,3)</f>
        <v>0</v>
      </c>
      <c r="P141" s="71"/>
      <c r="Q141" s="90">
        <f>ROUND(SUM(K141*P141/100),3)</f>
        <v>0</v>
      </c>
      <c r="R141" s="71"/>
      <c r="S141" s="90">
        <f>ROUND(U141*V141/100,3)</f>
        <v>0</v>
      </c>
      <c r="T141" s="71"/>
      <c r="U141" s="90">
        <f>ROUND(SUM(O141*T141/100),3)</f>
        <v>0</v>
      </c>
      <c r="V141" s="71"/>
      <c r="W141" s="90">
        <f>ROUND(Y141*Z141/100,3)</f>
        <v>0</v>
      </c>
      <c r="X141" s="71"/>
      <c r="Y141" s="90">
        <f>ROUND(SUM(S141*X141/100),3)</f>
        <v>0</v>
      </c>
      <c r="Z141" s="71"/>
    </row>
    <row r="142" spans="1:26" s="77" customFormat="1" ht="15.75">
      <c r="A142" s="75">
        <v>101300</v>
      </c>
      <c r="B142" s="75" t="e">
        <f t="shared" si="47"/>
        <v>#N/A</v>
      </c>
      <c r="C142" s="75">
        <v>304031</v>
      </c>
      <c r="D142" s="69"/>
      <c r="E142" s="71"/>
      <c r="F142" s="71"/>
      <c r="G142" s="70"/>
      <c r="H142" s="71"/>
      <c r="I142" s="70"/>
      <c r="J142" s="71"/>
      <c r="K142" s="86">
        <f t="shared" ref="K142:K150" si="56">ROUND(M142*N142/100,3)</f>
        <v>0</v>
      </c>
      <c r="L142" s="71"/>
      <c r="M142" s="86">
        <f t="shared" ref="M142:M150" si="57">ROUND(I142*L142/100,3)</f>
        <v>0</v>
      </c>
      <c r="N142" s="71"/>
      <c r="O142" s="86">
        <f t="shared" ref="O142:O150" si="58">ROUND(Q142*R142/100,3)</f>
        <v>0</v>
      </c>
      <c r="P142" s="71"/>
      <c r="Q142" s="86">
        <f t="shared" ref="Q142:Q150" si="59">ROUND(K142*P142/100,3)</f>
        <v>0</v>
      </c>
      <c r="R142" s="71"/>
      <c r="S142" s="86">
        <f t="shared" ref="S142:S150" si="60">ROUND(U142*V142/100,3)</f>
        <v>0</v>
      </c>
      <c r="T142" s="71"/>
      <c r="U142" s="86">
        <f t="shared" ref="U142:U150" si="61">ROUND(O142*T142/100,3)</f>
        <v>0</v>
      </c>
      <c r="V142" s="71"/>
      <c r="W142" s="86">
        <f t="shared" ref="W142:W150" si="62">ROUND(Y142*Z142/100,3)</f>
        <v>0</v>
      </c>
      <c r="X142" s="71"/>
      <c r="Y142" s="86">
        <f t="shared" ref="Y142:Y150" si="63">ROUND(S142*X142/100,3)</f>
        <v>0</v>
      </c>
      <c r="Z142" s="71"/>
    </row>
    <row r="143" spans="1:26" s="77" customFormat="1" ht="15.75">
      <c r="A143" s="75">
        <v>101310</v>
      </c>
      <c r="B143" s="75" t="e">
        <f t="shared" si="47"/>
        <v>#N/A</v>
      </c>
      <c r="C143" s="75">
        <v>304032</v>
      </c>
      <c r="D143" s="69"/>
      <c r="E143" s="71"/>
      <c r="F143" s="71"/>
      <c r="G143" s="70"/>
      <c r="H143" s="71"/>
      <c r="I143" s="70"/>
      <c r="J143" s="71"/>
      <c r="K143" s="86">
        <f t="shared" si="56"/>
        <v>0</v>
      </c>
      <c r="L143" s="71"/>
      <c r="M143" s="86">
        <f t="shared" si="57"/>
        <v>0</v>
      </c>
      <c r="N143" s="71"/>
      <c r="O143" s="86">
        <f t="shared" si="58"/>
        <v>0</v>
      </c>
      <c r="P143" s="71"/>
      <c r="Q143" s="86">
        <f t="shared" si="59"/>
        <v>0</v>
      </c>
      <c r="R143" s="71"/>
      <c r="S143" s="86">
        <f t="shared" si="60"/>
        <v>0</v>
      </c>
      <c r="T143" s="71"/>
      <c r="U143" s="86">
        <f t="shared" si="61"/>
        <v>0</v>
      </c>
      <c r="V143" s="71"/>
      <c r="W143" s="86">
        <f t="shared" si="62"/>
        <v>0</v>
      </c>
      <c r="X143" s="71"/>
      <c r="Y143" s="86">
        <f t="shared" si="63"/>
        <v>0</v>
      </c>
      <c r="Z143" s="71"/>
    </row>
    <row r="144" spans="1:26" s="77" customFormat="1" ht="15.75">
      <c r="A144" s="75">
        <v>101320</v>
      </c>
      <c r="B144" s="75" t="e">
        <f t="shared" si="47"/>
        <v>#N/A</v>
      </c>
      <c r="C144" s="75">
        <v>304033</v>
      </c>
      <c r="D144" s="69"/>
      <c r="E144" s="71"/>
      <c r="F144" s="71"/>
      <c r="G144" s="70"/>
      <c r="H144" s="71"/>
      <c r="I144" s="70"/>
      <c r="J144" s="71"/>
      <c r="K144" s="86">
        <f t="shared" si="56"/>
        <v>0</v>
      </c>
      <c r="L144" s="71"/>
      <c r="M144" s="86">
        <f t="shared" si="57"/>
        <v>0</v>
      </c>
      <c r="N144" s="71"/>
      <c r="O144" s="86">
        <f t="shared" si="58"/>
        <v>0</v>
      </c>
      <c r="P144" s="71"/>
      <c r="Q144" s="86">
        <f t="shared" si="59"/>
        <v>0</v>
      </c>
      <c r="R144" s="71"/>
      <c r="S144" s="86">
        <f t="shared" si="60"/>
        <v>0</v>
      </c>
      <c r="T144" s="71"/>
      <c r="U144" s="86">
        <f t="shared" si="61"/>
        <v>0</v>
      </c>
      <c r="V144" s="71"/>
      <c r="W144" s="86">
        <f t="shared" si="62"/>
        <v>0</v>
      </c>
      <c r="X144" s="71"/>
      <c r="Y144" s="86">
        <f t="shared" si="63"/>
        <v>0</v>
      </c>
      <c r="Z144" s="71"/>
    </row>
    <row r="145" spans="1:26" s="77" customFormat="1" ht="15.75">
      <c r="A145" s="75">
        <v>101330</v>
      </c>
      <c r="B145" s="75" t="e">
        <f t="shared" si="47"/>
        <v>#N/A</v>
      </c>
      <c r="C145" s="75">
        <v>304034</v>
      </c>
      <c r="D145" s="69"/>
      <c r="E145" s="71"/>
      <c r="F145" s="71"/>
      <c r="G145" s="70"/>
      <c r="H145" s="71"/>
      <c r="I145" s="70"/>
      <c r="J145" s="71"/>
      <c r="K145" s="86">
        <f t="shared" si="56"/>
        <v>0</v>
      </c>
      <c r="L145" s="71"/>
      <c r="M145" s="86">
        <f t="shared" si="57"/>
        <v>0</v>
      </c>
      <c r="N145" s="71"/>
      <c r="O145" s="86">
        <f t="shared" si="58"/>
        <v>0</v>
      </c>
      <c r="P145" s="71"/>
      <c r="Q145" s="86">
        <f t="shared" si="59"/>
        <v>0</v>
      </c>
      <c r="R145" s="71"/>
      <c r="S145" s="86">
        <f t="shared" si="60"/>
        <v>0</v>
      </c>
      <c r="T145" s="71"/>
      <c r="U145" s="86">
        <f t="shared" si="61"/>
        <v>0</v>
      </c>
      <c r="V145" s="71"/>
      <c r="W145" s="86">
        <f t="shared" si="62"/>
        <v>0</v>
      </c>
      <c r="X145" s="71"/>
      <c r="Y145" s="86">
        <f t="shared" si="63"/>
        <v>0</v>
      </c>
      <c r="Z145" s="71"/>
    </row>
    <row r="146" spans="1:26" s="77" customFormat="1" ht="15.75">
      <c r="A146" s="75">
        <v>101340</v>
      </c>
      <c r="B146" s="75" t="e">
        <f t="shared" si="47"/>
        <v>#N/A</v>
      </c>
      <c r="C146" s="75">
        <v>304035</v>
      </c>
      <c r="D146" s="69"/>
      <c r="E146" s="71"/>
      <c r="F146" s="71"/>
      <c r="G146" s="70"/>
      <c r="H146" s="71"/>
      <c r="I146" s="70"/>
      <c r="J146" s="71"/>
      <c r="K146" s="86">
        <f t="shared" si="56"/>
        <v>0</v>
      </c>
      <c r="L146" s="71"/>
      <c r="M146" s="86">
        <f t="shared" si="57"/>
        <v>0</v>
      </c>
      <c r="N146" s="71"/>
      <c r="O146" s="86">
        <f t="shared" si="58"/>
        <v>0</v>
      </c>
      <c r="P146" s="71"/>
      <c r="Q146" s="86">
        <f t="shared" si="59"/>
        <v>0</v>
      </c>
      <c r="R146" s="71"/>
      <c r="S146" s="86">
        <f t="shared" si="60"/>
        <v>0</v>
      </c>
      <c r="T146" s="71"/>
      <c r="U146" s="86">
        <f t="shared" si="61"/>
        <v>0</v>
      </c>
      <c r="V146" s="71"/>
      <c r="W146" s="86">
        <f t="shared" si="62"/>
        <v>0</v>
      </c>
      <c r="X146" s="71"/>
      <c r="Y146" s="86">
        <f t="shared" si="63"/>
        <v>0</v>
      </c>
      <c r="Z146" s="71"/>
    </row>
    <row r="147" spans="1:26" s="77" customFormat="1" ht="15.75">
      <c r="A147" s="75">
        <v>101350</v>
      </c>
      <c r="B147" s="75" t="e">
        <f t="shared" si="47"/>
        <v>#N/A</v>
      </c>
      <c r="C147" s="75">
        <v>304036</v>
      </c>
      <c r="D147" s="69"/>
      <c r="E147" s="71"/>
      <c r="F147" s="71"/>
      <c r="G147" s="70"/>
      <c r="H147" s="71"/>
      <c r="I147" s="70"/>
      <c r="J147" s="71"/>
      <c r="K147" s="86">
        <f t="shared" si="56"/>
        <v>0</v>
      </c>
      <c r="L147" s="71"/>
      <c r="M147" s="86">
        <f t="shared" si="57"/>
        <v>0</v>
      </c>
      <c r="N147" s="71"/>
      <c r="O147" s="86">
        <f t="shared" si="58"/>
        <v>0</v>
      </c>
      <c r="P147" s="71"/>
      <c r="Q147" s="86">
        <f t="shared" si="59"/>
        <v>0</v>
      </c>
      <c r="R147" s="71"/>
      <c r="S147" s="86">
        <f t="shared" si="60"/>
        <v>0</v>
      </c>
      <c r="T147" s="71"/>
      <c r="U147" s="86">
        <f t="shared" si="61"/>
        <v>0</v>
      </c>
      <c r="V147" s="71"/>
      <c r="W147" s="86">
        <f t="shared" si="62"/>
        <v>0</v>
      </c>
      <c r="X147" s="71"/>
      <c r="Y147" s="86">
        <f t="shared" si="63"/>
        <v>0</v>
      </c>
      <c r="Z147" s="71"/>
    </row>
    <row r="148" spans="1:26" s="77" customFormat="1" ht="15.75">
      <c r="A148" s="75">
        <v>101360</v>
      </c>
      <c r="B148" s="75" t="e">
        <f t="shared" si="47"/>
        <v>#N/A</v>
      </c>
      <c r="C148" s="75">
        <v>304037</v>
      </c>
      <c r="D148" s="69"/>
      <c r="E148" s="71"/>
      <c r="F148" s="71"/>
      <c r="G148" s="70"/>
      <c r="H148" s="71"/>
      <c r="I148" s="70"/>
      <c r="J148" s="71"/>
      <c r="K148" s="86">
        <f t="shared" si="56"/>
        <v>0</v>
      </c>
      <c r="L148" s="71"/>
      <c r="M148" s="86">
        <f t="shared" si="57"/>
        <v>0</v>
      </c>
      <c r="N148" s="71"/>
      <c r="O148" s="86">
        <f t="shared" si="58"/>
        <v>0</v>
      </c>
      <c r="P148" s="71"/>
      <c r="Q148" s="86">
        <f t="shared" si="59"/>
        <v>0</v>
      </c>
      <c r="R148" s="71"/>
      <c r="S148" s="86">
        <f t="shared" si="60"/>
        <v>0</v>
      </c>
      <c r="T148" s="71"/>
      <c r="U148" s="86">
        <f t="shared" si="61"/>
        <v>0</v>
      </c>
      <c r="V148" s="71"/>
      <c r="W148" s="86">
        <f t="shared" si="62"/>
        <v>0</v>
      </c>
      <c r="X148" s="71"/>
      <c r="Y148" s="86">
        <f t="shared" si="63"/>
        <v>0</v>
      </c>
      <c r="Z148" s="71"/>
    </row>
    <row r="149" spans="1:26" s="77" customFormat="1" ht="15.75">
      <c r="A149" s="75">
        <v>101370</v>
      </c>
      <c r="B149" s="75" t="e">
        <f t="shared" si="47"/>
        <v>#N/A</v>
      </c>
      <c r="C149" s="75">
        <v>304038</v>
      </c>
      <c r="D149" s="69"/>
      <c r="E149" s="71"/>
      <c r="F149" s="71"/>
      <c r="G149" s="70"/>
      <c r="H149" s="71"/>
      <c r="I149" s="70"/>
      <c r="J149" s="71"/>
      <c r="K149" s="86">
        <f t="shared" si="56"/>
        <v>0</v>
      </c>
      <c r="L149" s="71"/>
      <c r="M149" s="86">
        <f t="shared" si="57"/>
        <v>0</v>
      </c>
      <c r="N149" s="71"/>
      <c r="O149" s="86">
        <f t="shared" si="58"/>
        <v>0</v>
      </c>
      <c r="P149" s="71"/>
      <c r="Q149" s="86">
        <f t="shared" si="59"/>
        <v>0</v>
      </c>
      <c r="R149" s="71"/>
      <c r="S149" s="86">
        <f t="shared" si="60"/>
        <v>0</v>
      </c>
      <c r="T149" s="71"/>
      <c r="U149" s="86">
        <f t="shared" si="61"/>
        <v>0</v>
      </c>
      <c r="V149" s="71"/>
      <c r="W149" s="86">
        <f t="shared" si="62"/>
        <v>0</v>
      </c>
      <c r="X149" s="71"/>
      <c r="Y149" s="86">
        <f t="shared" si="63"/>
        <v>0</v>
      </c>
      <c r="Z149" s="71"/>
    </row>
    <row r="150" spans="1:26" s="77" customFormat="1" ht="15.75">
      <c r="A150" s="75">
        <v>101380</v>
      </c>
      <c r="B150" s="75" t="e">
        <f t="shared" si="47"/>
        <v>#N/A</v>
      </c>
      <c r="C150" s="75">
        <v>304039</v>
      </c>
      <c r="D150" s="69"/>
      <c r="E150" s="71"/>
      <c r="F150" s="71"/>
      <c r="G150" s="70"/>
      <c r="H150" s="71"/>
      <c r="I150" s="70"/>
      <c r="J150" s="71"/>
      <c r="K150" s="86">
        <f t="shared" si="56"/>
        <v>0</v>
      </c>
      <c r="L150" s="71"/>
      <c r="M150" s="86">
        <f t="shared" si="57"/>
        <v>0</v>
      </c>
      <c r="N150" s="71"/>
      <c r="O150" s="86">
        <f t="shared" si="58"/>
        <v>0</v>
      </c>
      <c r="P150" s="71"/>
      <c r="Q150" s="86">
        <f t="shared" si="59"/>
        <v>0</v>
      </c>
      <c r="R150" s="71"/>
      <c r="S150" s="86">
        <f t="shared" si="60"/>
        <v>0</v>
      </c>
      <c r="T150" s="71"/>
      <c r="U150" s="86">
        <f t="shared" si="61"/>
        <v>0</v>
      </c>
      <c r="V150" s="71"/>
      <c r="W150" s="86">
        <f t="shared" si="62"/>
        <v>0</v>
      </c>
      <c r="X150" s="71"/>
      <c r="Y150" s="86">
        <f t="shared" si="63"/>
        <v>0</v>
      </c>
      <c r="Z150" s="71"/>
    </row>
    <row r="151" spans="1:26" s="13" customFormat="1" ht="18.75">
      <c r="A151" s="14">
        <v>101390</v>
      </c>
      <c r="B151" s="14" t="e">
        <f t="shared" si="47"/>
        <v>#N/A</v>
      </c>
      <c r="C151" s="14">
        <v>305000</v>
      </c>
      <c r="D151" s="31" t="s">
        <v>81</v>
      </c>
      <c r="E151" s="46">
        <f>ROUND(E153+E154,3)</f>
        <v>0</v>
      </c>
      <c r="F151" s="42"/>
      <c r="G151" s="46">
        <f>ROUND(G153+G154,3)</f>
        <v>0</v>
      </c>
      <c r="H151" s="42"/>
      <c r="I151" s="46">
        <f>ROUND(I153+I154,3)</f>
        <v>0</v>
      </c>
      <c r="J151" s="42"/>
      <c r="K151" s="46">
        <f>ROUND(K153+K154,3)</f>
        <v>0</v>
      </c>
      <c r="L151" s="24">
        <f>IF(I151,SUM(M151/I151*100),0)</f>
        <v>0</v>
      </c>
      <c r="M151" s="46">
        <f>ROUND(M153+M154,3)</f>
        <v>0</v>
      </c>
      <c r="N151" s="24">
        <f>IF(M151,K151/M151*100,100)</f>
        <v>100</v>
      </c>
      <c r="O151" s="46">
        <f>ROUND(O153+O154,3)</f>
        <v>0</v>
      </c>
      <c r="P151" s="24">
        <f>IF(K151,SUM(Q151/K151*100),0)</f>
        <v>0</v>
      </c>
      <c r="Q151" s="46">
        <f>ROUND(Q153+Q154,3)</f>
        <v>0</v>
      </c>
      <c r="R151" s="24">
        <f>IF(Q151,O151/Q151*100,100)</f>
        <v>100</v>
      </c>
      <c r="S151" s="46">
        <f>ROUND(S153+S154,3)</f>
        <v>0</v>
      </c>
      <c r="T151" s="24">
        <f>IF(O151,SUM(U151/O151*100),0)</f>
        <v>0</v>
      </c>
      <c r="U151" s="46">
        <f>ROUND(U153+U154,3)</f>
        <v>0</v>
      </c>
      <c r="V151" s="24">
        <f>IF(U151,S151/U151*100,100)</f>
        <v>100</v>
      </c>
      <c r="W151" s="46">
        <f>ROUND(W153+W154,3)</f>
        <v>0</v>
      </c>
      <c r="X151" s="24">
        <f>IF(S151,SUM(Y151/S151*100),0)</f>
        <v>0</v>
      </c>
      <c r="Y151" s="46">
        <f>ROUND(Y153+Y154,3)</f>
        <v>0</v>
      </c>
      <c r="Z151" s="24">
        <f>IF(Y151,W151/Y151*100,100)</f>
        <v>100</v>
      </c>
    </row>
    <row r="152" spans="1:26" s="13" customFormat="1" ht="15.75">
      <c r="A152" s="14">
        <v>101400</v>
      </c>
      <c r="B152" s="14"/>
      <c r="C152" s="14"/>
      <c r="D152" s="25" t="s">
        <v>67</v>
      </c>
      <c r="E152" s="26"/>
      <c r="F152" s="26"/>
      <c r="G152" s="44"/>
      <c r="H152" s="26"/>
      <c r="I152" s="44"/>
      <c r="J152" s="26"/>
      <c r="K152" s="44"/>
      <c r="L152" s="26"/>
      <c r="M152" s="44"/>
      <c r="N152" s="26"/>
      <c r="O152" s="44"/>
      <c r="P152" s="26"/>
      <c r="Q152" s="44"/>
      <c r="R152" s="26"/>
      <c r="S152" s="44"/>
      <c r="T152" s="26"/>
      <c r="U152" s="44"/>
      <c r="V152" s="26"/>
      <c r="W152" s="44"/>
      <c r="X152" s="26"/>
      <c r="Y152" s="44"/>
      <c r="Z152" s="26"/>
    </row>
    <row r="153" spans="1:26" s="77" customFormat="1" ht="15.75">
      <c r="A153" s="75">
        <v>101410</v>
      </c>
      <c r="B153" s="75" t="e">
        <f t="shared" si="47"/>
        <v>#N/A</v>
      </c>
      <c r="C153" s="75">
        <v>305010</v>
      </c>
      <c r="D153" s="27" t="s">
        <v>68</v>
      </c>
      <c r="E153" s="74"/>
      <c r="F153" s="74"/>
      <c r="G153" s="73"/>
      <c r="H153" s="74"/>
      <c r="I153" s="73"/>
      <c r="J153" s="74"/>
      <c r="K153" s="79">
        <f>ROUND(M153*N153/100,3)</f>
        <v>0</v>
      </c>
      <c r="L153" s="71"/>
      <c r="M153" s="79">
        <f>ROUND(I153*L153/100,3)</f>
        <v>0</v>
      </c>
      <c r="N153" s="71"/>
      <c r="O153" s="79">
        <f>ROUND(Q153*R153/100,3)</f>
        <v>0</v>
      </c>
      <c r="P153" s="71"/>
      <c r="Q153" s="79">
        <f>ROUND(K153*P153/100,3)</f>
        <v>0</v>
      </c>
      <c r="R153" s="71"/>
      <c r="S153" s="79">
        <f>ROUND(U153*V153/100,3)</f>
        <v>0</v>
      </c>
      <c r="T153" s="71"/>
      <c r="U153" s="79">
        <f>ROUND(O153*T153/100,3)</f>
        <v>0</v>
      </c>
      <c r="V153" s="71"/>
      <c r="W153" s="79">
        <f>ROUND(Y153*Z153/100,3)</f>
        <v>0</v>
      </c>
      <c r="X153" s="71"/>
      <c r="Y153" s="79">
        <f>ROUND(S153*X153/100,3)</f>
        <v>0</v>
      </c>
      <c r="Z153" s="71"/>
    </row>
    <row r="154" spans="1:26" s="77" customFormat="1" ht="15.75">
      <c r="A154" s="75">
        <v>101420</v>
      </c>
      <c r="B154" s="75" t="e">
        <f t="shared" si="47"/>
        <v>#N/A</v>
      </c>
      <c r="C154" s="75">
        <v>305020</v>
      </c>
      <c r="D154" s="29" t="s">
        <v>69</v>
      </c>
      <c r="E154" s="81">
        <f>ROUND(SUM(E156:E165),3)</f>
        <v>0</v>
      </c>
      <c r="F154" s="72"/>
      <c r="G154" s="81">
        <f>ROUND(SUM(G156:G165),3)</f>
        <v>0</v>
      </c>
      <c r="H154" s="72"/>
      <c r="I154" s="81">
        <f>ROUND(SUM(I156:I165),3)</f>
        <v>0</v>
      </c>
      <c r="J154" s="72"/>
      <c r="K154" s="81">
        <f>ROUND(SUM(K156:K165),3)</f>
        <v>0</v>
      </c>
      <c r="L154" s="82">
        <f>IF(I154,M154/I154*100,0)</f>
        <v>0</v>
      </c>
      <c r="M154" s="81">
        <f>ROUND(SUM(M156:M165),3)</f>
        <v>0</v>
      </c>
      <c r="N154" s="82">
        <f>IF(M154,K154/M154*100,100)</f>
        <v>100</v>
      </c>
      <c r="O154" s="81">
        <f>ROUND(SUM(O156:O165),3)</f>
        <v>0</v>
      </c>
      <c r="P154" s="82">
        <f>IF(K154,Q154/K154*100,0)</f>
        <v>0</v>
      </c>
      <c r="Q154" s="81">
        <f>ROUND(SUM(Q156:Q165),3)</f>
        <v>0</v>
      </c>
      <c r="R154" s="82">
        <f>IF(Q154,O154/Q154*100,100)</f>
        <v>100</v>
      </c>
      <c r="S154" s="81">
        <f>ROUND(SUM(S156:S165),3)</f>
        <v>0</v>
      </c>
      <c r="T154" s="82">
        <f>IF(O154,U154/O154*100,0)</f>
        <v>0</v>
      </c>
      <c r="U154" s="81">
        <f>ROUND(SUM(U156:U165),3)</f>
        <v>0</v>
      </c>
      <c r="V154" s="82">
        <f>IF(U154,S154/U154*100,100)</f>
        <v>100</v>
      </c>
      <c r="W154" s="81">
        <f>ROUND(SUM(W156:W165),3)</f>
        <v>0</v>
      </c>
      <c r="X154" s="82">
        <f>IF(S154,Y154/S154*100,0)</f>
        <v>0</v>
      </c>
      <c r="Y154" s="81">
        <f>ROUND(SUM(Y156:Y165),3)</f>
        <v>0</v>
      </c>
      <c r="Z154" s="82">
        <f>IF(Y154,W154/Y154*100,100)</f>
        <v>100</v>
      </c>
    </row>
    <row r="155" spans="1:26" s="77" customFormat="1" ht="15.75">
      <c r="A155" s="75">
        <v>101430</v>
      </c>
      <c r="B155" s="75"/>
      <c r="C155" s="75"/>
      <c r="D155" s="25" t="s">
        <v>74</v>
      </c>
      <c r="E155" s="34"/>
      <c r="F155" s="34"/>
      <c r="G155" s="86"/>
      <c r="H155" s="34"/>
      <c r="I155" s="86"/>
      <c r="J155" s="34"/>
      <c r="K155" s="86"/>
      <c r="L155" s="34"/>
      <c r="M155" s="86"/>
      <c r="N155" s="34"/>
      <c r="O155" s="86"/>
      <c r="P155" s="34"/>
      <c r="Q155" s="86"/>
      <c r="R155" s="34"/>
      <c r="S155" s="86"/>
      <c r="T155" s="34"/>
      <c r="U155" s="86"/>
      <c r="V155" s="34"/>
      <c r="W155" s="86"/>
      <c r="X155" s="34"/>
      <c r="Y155" s="86"/>
      <c r="Z155" s="34"/>
    </row>
    <row r="156" spans="1:26" s="77" customFormat="1" ht="15.75">
      <c r="A156" s="75">
        <v>101440</v>
      </c>
      <c r="B156" s="75" t="e">
        <f t="shared" si="47"/>
        <v>#N/A</v>
      </c>
      <c r="C156" s="75">
        <v>305030</v>
      </c>
      <c r="D156" s="69"/>
      <c r="E156" s="71"/>
      <c r="F156" s="71"/>
      <c r="G156" s="70"/>
      <c r="H156" s="71"/>
      <c r="I156" s="70"/>
      <c r="J156" s="71"/>
      <c r="K156" s="90">
        <f>ROUND(M156*N156/100,3)</f>
        <v>0</v>
      </c>
      <c r="L156" s="71"/>
      <c r="M156" s="90">
        <f>ROUND(I156*L156/100,3)</f>
        <v>0</v>
      </c>
      <c r="N156" s="71"/>
      <c r="O156" s="90">
        <f>ROUND(Q156*R156/100,3)</f>
        <v>0</v>
      </c>
      <c r="P156" s="71"/>
      <c r="Q156" s="90">
        <f>ROUND(SUM(K156*P156/100),3)</f>
        <v>0</v>
      </c>
      <c r="R156" s="71"/>
      <c r="S156" s="90">
        <f>ROUND(U156*V156/100,3)</f>
        <v>0</v>
      </c>
      <c r="T156" s="71"/>
      <c r="U156" s="90">
        <f>ROUND(SUM(O156*T156/100),3)</f>
        <v>0</v>
      </c>
      <c r="V156" s="71"/>
      <c r="W156" s="90">
        <f>ROUND(Y156*Z156/100,3)</f>
        <v>0</v>
      </c>
      <c r="X156" s="71"/>
      <c r="Y156" s="90">
        <f>ROUND(SUM(S156*X156/100),3)</f>
        <v>0</v>
      </c>
      <c r="Z156" s="71"/>
    </row>
    <row r="157" spans="1:26" s="77" customFormat="1" ht="15.75">
      <c r="A157" s="75">
        <v>101450</v>
      </c>
      <c r="B157" s="75" t="e">
        <f t="shared" si="47"/>
        <v>#N/A</v>
      </c>
      <c r="C157" s="75">
        <v>305031</v>
      </c>
      <c r="D157" s="69"/>
      <c r="E157" s="71"/>
      <c r="F157" s="71"/>
      <c r="G157" s="70"/>
      <c r="H157" s="71"/>
      <c r="I157" s="70"/>
      <c r="J157" s="71"/>
      <c r="K157" s="86">
        <f t="shared" ref="K157:K165" si="64">ROUND(M157*N157/100,3)</f>
        <v>0</v>
      </c>
      <c r="L157" s="71"/>
      <c r="M157" s="86">
        <f t="shared" ref="M157:M165" si="65">ROUND(I157*L157/100,3)</f>
        <v>0</v>
      </c>
      <c r="N157" s="71"/>
      <c r="O157" s="86">
        <f t="shared" ref="O157:O165" si="66">ROUND(Q157*R157/100,3)</f>
        <v>0</v>
      </c>
      <c r="P157" s="71"/>
      <c r="Q157" s="86">
        <f t="shared" ref="Q157:Q165" si="67">ROUND(K157*P157/100,3)</f>
        <v>0</v>
      </c>
      <c r="R157" s="71"/>
      <c r="S157" s="86">
        <f t="shared" ref="S157:S165" si="68">ROUND(U157*V157/100,3)</f>
        <v>0</v>
      </c>
      <c r="T157" s="71"/>
      <c r="U157" s="86">
        <f t="shared" ref="U157:U165" si="69">ROUND(O157*T157/100,3)</f>
        <v>0</v>
      </c>
      <c r="V157" s="71"/>
      <c r="W157" s="86">
        <f t="shared" ref="W157:W165" si="70">ROUND(Y157*Z157/100,3)</f>
        <v>0</v>
      </c>
      <c r="X157" s="71"/>
      <c r="Y157" s="86">
        <f t="shared" ref="Y157:Y165" si="71">ROUND(S157*X157/100,3)</f>
        <v>0</v>
      </c>
      <c r="Z157" s="71"/>
    </row>
    <row r="158" spans="1:26" s="77" customFormat="1" ht="15.75">
      <c r="A158" s="75">
        <v>101460</v>
      </c>
      <c r="B158" s="75" t="e">
        <f t="shared" si="47"/>
        <v>#N/A</v>
      </c>
      <c r="C158" s="75">
        <v>305032</v>
      </c>
      <c r="D158" s="69"/>
      <c r="E158" s="71"/>
      <c r="F158" s="71"/>
      <c r="G158" s="70"/>
      <c r="H158" s="71"/>
      <c r="I158" s="70"/>
      <c r="J158" s="71"/>
      <c r="K158" s="86">
        <f t="shared" si="64"/>
        <v>0</v>
      </c>
      <c r="L158" s="71"/>
      <c r="M158" s="86">
        <f t="shared" si="65"/>
        <v>0</v>
      </c>
      <c r="N158" s="71"/>
      <c r="O158" s="86">
        <f t="shared" si="66"/>
        <v>0</v>
      </c>
      <c r="P158" s="71"/>
      <c r="Q158" s="86">
        <f t="shared" si="67"/>
        <v>0</v>
      </c>
      <c r="R158" s="71"/>
      <c r="S158" s="86">
        <f t="shared" si="68"/>
        <v>0</v>
      </c>
      <c r="T158" s="71"/>
      <c r="U158" s="86">
        <f t="shared" si="69"/>
        <v>0</v>
      </c>
      <c r="V158" s="71"/>
      <c r="W158" s="86">
        <f t="shared" si="70"/>
        <v>0</v>
      </c>
      <c r="X158" s="71"/>
      <c r="Y158" s="86">
        <f t="shared" si="71"/>
        <v>0</v>
      </c>
      <c r="Z158" s="71"/>
    </row>
    <row r="159" spans="1:26" s="77" customFormat="1" ht="15.75">
      <c r="A159" s="75">
        <v>101470</v>
      </c>
      <c r="B159" s="75" t="e">
        <f t="shared" si="47"/>
        <v>#N/A</v>
      </c>
      <c r="C159" s="75">
        <v>305033</v>
      </c>
      <c r="D159" s="69"/>
      <c r="E159" s="71"/>
      <c r="F159" s="71"/>
      <c r="G159" s="70"/>
      <c r="H159" s="71"/>
      <c r="I159" s="70"/>
      <c r="J159" s="71"/>
      <c r="K159" s="86">
        <f t="shared" si="64"/>
        <v>0</v>
      </c>
      <c r="L159" s="71"/>
      <c r="M159" s="86">
        <f t="shared" si="65"/>
        <v>0</v>
      </c>
      <c r="N159" s="71"/>
      <c r="O159" s="86">
        <f t="shared" si="66"/>
        <v>0</v>
      </c>
      <c r="P159" s="71"/>
      <c r="Q159" s="86">
        <f t="shared" si="67"/>
        <v>0</v>
      </c>
      <c r="R159" s="71"/>
      <c r="S159" s="86">
        <f t="shared" si="68"/>
        <v>0</v>
      </c>
      <c r="T159" s="71"/>
      <c r="U159" s="86">
        <f t="shared" si="69"/>
        <v>0</v>
      </c>
      <c r="V159" s="71"/>
      <c r="W159" s="86">
        <f t="shared" si="70"/>
        <v>0</v>
      </c>
      <c r="X159" s="71"/>
      <c r="Y159" s="86">
        <f t="shared" si="71"/>
        <v>0</v>
      </c>
      <c r="Z159" s="71"/>
    </row>
    <row r="160" spans="1:26" s="77" customFormat="1" ht="15.75">
      <c r="A160" s="75">
        <v>101480</v>
      </c>
      <c r="B160" s="75" t="e">
        <f t="shared" si="47"/>
        <v>#N/A</v>
      </c>
      <c r="C160" s="75">
        <v>305034</v>
      </c>
      <c r="D160" s="69"/>
      <c r="E160" s="71"/>
      <c r="F160" s="71"/>
      <c r="G160" s="70"/>
      <c r="H160" s="71"/>
      <c r="I160" s="70"/>
      <c r="J160" s="71"/>
      <c r="K160" s="86">
        <f t="shared" si="64"/>
        <v>0</v>
      </c>
      <c r="L160" s="71"/>
      <c r="M160" s="86">
        <f t="shared" si="65"/>
        <v>0</v>
      </c>
      <c r="N160" s="71"/>
      <c r="O160" s="86">
        <f t="shared" si="66"/>
        <v>0</v>
      </c>
      <c r="P160" s="71"/>
      <c r="Q160" s="86">
        <f t="shared" si="67"/>
        <v>0</v>
      </c>
      <c r="R160" s="71"/>
      <c r="S160" s="86">
        <f t="shared" si="68"/>
        <v>0</v>
      </c>
      <c r="T160" s="71"/>
      <c r="U160" s="86">
        <f t="shared" si="69"/>
        <v>0</v>
      </c>
      <c r="V160" s="71"/>
      <c r="W160" s="86">
        <f t="shared" si="70"/>
        <v>0</v>
      </c>
      <c r="X160" s="71"/>
      <c r="Y160" s="86">
        <f t="shared" si="71"/>
        <v>0</v>
      </c>
      <c r="Z160" s="71"/>
    </row>
    <row r="161" spans="1:31" s="77" customFormat="1" ht="15.75" hidden="1" customHeight="1">
      <c r="A161" s="75">
        <v>101490</v>
      </c>
      <c r="B161" s="75" t="e">
        <f t="shared" si="47"/>
        <v>#N/A</v>
      </c>
      <c r="C161" s="75">
        <v>305035</v>
      </c>
      <c r="D161" s="69"/>
      <c r="E161" s="71"/>
      <c r="F161" s="71"/>
      <c r="G161" s="70"/>
      <c r="H161" s="71"/>
      <c r="I161" s="70"/>
      <c r="J161" s="71"/>
      <c r="K161" s="86">
        <f t="shared" si="64"/>
        <v>0</v>
      </c>
      <c r="L161" s="71"/>
      <c r="M161" s="86">
        <f t="shared" si="65"/>
        <v>0</v>
      </c>
      <c r="N161" s="71"/>
      <c r="O161" s="86">
        <f t="shared" si="66"/>
        <v>0</v>
      </c>
      <c r="P161" s="71"/>
      <c r="Q161" s="86">
        <f t="shared" si="67"/>
        <v>0</v>
      </c>
      <c r="R161" s="71"/>
      <c r="S161" s="86">
        <f t="shared" si="68"/>
        <v>0</v>
      </c>
      <c r="T161" s="71"/>
      <c r="U161" s="86">
        <f t="shared" si="69"/>
        <v>0</v>
      </c>
      <c r="V161" s="71"/>
      <c r="W161" s="86">
        <f t="shared" si="70"/>
        <v>0</v>
      </c>
      <c r="X161" s="71"/>
      <c r="Y161" s="86">
        <f t="shared" si="71"/>
        <v>0</v>
      </c>
      <c r="Z161" s="71"/>
    </row>
    <row r="162" spans="1:31" s="77" customFormat="1" ht="15.75" hidden="1" customHeight="1">
      <c r="A162" s="75">
        <v>101500</v>
      </c>
      <c r="B162" s="75" t="e">
        <f t="shared" si="47"/>
        <v>#N/A</v>
      </c>
      <c r="C162" s="75">
        <v>305036</v>
      </c>
      <c r="D162" s="69"/>
      <c r="E162" s="71"/>
      <c r="F162" s="71"/>
      <c r="G162" s="70"/>
      <c r="H162" s="71"/>
      <c r="I162" s="70"/>
      <c r="J162" s="71"/>
      <c r="K162" s="86">
        <f t="shared" si="64"/>
        <v>0</v>
      </c>
      <c r="L162" s="71"/>
      <c r="M162" s="86">
        <f t="shared" si="65"/>
        <v>0</v>
      </c>
      <c r="N162" s="71"/>
      <c r="O162" s="86">
        <f t="shared" si="66"/>
        <v>0</v>
      </c>
      <c r="P162" s="71"/>
      <c r="Q162" s="86">
        <f t="shared" si="67"/>
        <v>0</v>
      </c>
      <c r="R162" s="71"/>
      <c r="S162" s="86">
        <f t="shared" si="68"/>
        <v>0</v>
      </c>
      <c r="T162" s="71"/>
      <c r="U162" s="86">
        <f t="shared" si="69"/>
        <v>0</v>
      </c>
      <c r="V162" s="71"/>
      <c r="W162" s="86">
        <f t="shared" si="70"/>
        <v>0</v>
      </c>
      <c r="X162" s="71"/>
      <c r="Y162" s="86">
        <f t="shared" si="71"/>
        <v>0</v>
      </c>
      <c r="Z162" s="71"/>
    </row>
    <row r="163" spans="1:31" s="95" customFormat="1" ht="15.75" hidden="1">
      <c r="A163" s="75">
        <v>101510</v>
      </c>
      <c r="B163" s="75" t="e">
        <f t="shared" si="47"/>
        <v>#N/A</v>
      </c>
      <c r="C163" s="75">
        <v>305037</v>
      </c>
      <c r="D163" s="69"/>
      <c r="E163" s="71"/>
      <c r="F163" s="71"/>
      <c r="G163" s="70"/>
      <c r="H163" s="71"/>
      <c r="I163" s="70"/>
      <c r="J163" s="71"/>
      <c r="K163" s="86">
        <f t="shared" si="64"/>
        <v>0</v>
      </c>
      <c r="L163" s="71"/>
      <c r="M163" s="86">
        <f t="shared" si="65"/>
        <v>0</v>
      </c>
      <c r="N163" s="71"/>
      <c r="O163" s="86">
        <f t="shared" si="66"/>
        <v>0</v>
      </c>
      <c r="P163" s="71"/>
      <c r="Q163" s="86">
        <f t="shared" si="67"/>
        <v>0</v>
      </c>
      <c r="R163" s="71"/>
      <c r="S163" s="86">
        <f t="shared" si="68"/>
        <v>0</v>
      </c>
      <c r="T163" s="71"/>
      <c r="U163" s="86">
        <f t="shared" si="69"/>
        <v>0</v>
      </c>
      <c r="V163" s="71"/>
      <c r="W163" s="86">
        <f t="shared" si="70"/>
        <v>0</v>
      </c>
      <c r="X163" s="71"/>
      <c r="Y163" s="86">
        <f t="shared" si="71"/>
        <v>0</v>
      </c>
      <c r="Z163" s="71"/>
      <c r="AA163" s="77"/>
      <c r="AB163" s="77"/>
      <c r="AC163" s="77"/>
      <c r="AD163" s="77"/>
      <c r="AE163" s="77"/>
    </row>
    <row r="164" spans="1:31" s="95" customFormat="1" ht="15.75" hidden="1">
      <c r="A164" s="75">
        <v>101520</v>
      </c>
      <c r="B164" s="75" t="e">
        <f t="shared" si="47"/>
        <v>#N/A</v>
      </c>
      <c r="C164" s="75">
        <v>305038</v>
      </c>
      <c r="D164" s="69"/>
      <c r="E164" s="71"/>
      <c r="F164" s="71"/>
      <c r="G164" s="70"/>
      <c r="H164" s="71"/>
      <c r="I164" s="70"/>
      <c r="J164" s="71"/>
      <c r="K164" s="86">
        <f t="shared" si="64"/>
        <v>0</v>
      </c>
      <c r="L164" s="71"/>
      <c r="M164" s="86">
        <f t="shared" si="65"/>
        <v>0</v>
      </c>
      <c r="N164" s="71"/>
      <c r="O164" s="86">
        <f t="shared" si="66"/>
        <v>0</v>
      </c>
      <c r="P164" s="71"/>
      <c r="Q164" s="86">
        <f t="shared" si="67"/>
        <v>0</v>
      </c>
      <c r="R164" s="71"/>
      <c r="S164" s="86">
        <f t="shared" si="68"/>
        <v>0</v>
      </c>
      <c r="T164" s="71"/>
      <c r="U164" s="86">
        <f t="shared" si="69"/>
        <v>0</v>
      </c>
      <c r="V164" s="71"/>
      <c r="W164" s="86">
        <f t="shared" si="70"/>
        <v>0</v>
      </c>
      <c r="X164" s="71"/>
      <c r="Y164" s="86">
        <f t="shared" si="71"/>
        <v>0</v>
      </c>
      <c r="Z164" s="71"/>
      <c r="AA164" s="77"/>
      <c r="AB164" s="77"/>
      <c r="AC164" s="77"/>
      <c r="AD164" s="77"/>
      <c r="AE164" s="77"/>
    </row>
    <row r="165" spans="1:31" s="77" customFormat="1" ht="15.75" hidden="1">
      <c r="A165" s="75">
        <v>101530</v>
      </c>
      <c r="B165" s="75" t="e">
        <f t="shared" si="47"/>
        <v>#N/A</v>
      </c>
      <c r="C165" s="75">
        <v>305039</v>
      </c>
      <c r="D165" s="69"/>
      <c r="E165" s="71"/>
      <c r="F165" s="71"/>
      <c r="G165" s="70"/>
      <c r="H165" s="71"/>
      <c r="I165" s="70"/>
      <c r="J165" s="71"/>
      <c r="K165" s="86">
        <f t="shared" si="64"/>
        <v>0</v>
      </c>
      <c r="L165" s="71"/>
      <c r="M165" s="86">
        <f t="shared" si="65"/>
        <v>0</v>
      </c>
      <c r="N165" s="71"/>
      <c r="O165" s="86">
        <f t="shared" si="66"/>
        <v>0</v>
      </c>
      <c r="P165" s="71"/>
      <c r="Q165" s="86">
        <f t="shared" si="67"/>
        <v>0</v>
      </c>
      <c r="R165" s="71"/>
      <c r="S165" s="86">
        <f t="shared" si="68"/>
        <v>0</v>
      </c>
      <c r="T165" s="71"/>
      <c r="U165" s="86">
        <f t="shared" si="69"/>
        <v>0</v>
      </c>
      <c r="V165" s="71"/>
      <c r="W165" s="86">
        <f t="shared" si="70"/>
        <v>0</v>
      </c>
      <c r="X165" s="71"/>
      <c r="Y165" s="86">
        <f t="shared" si="71"/>
        <v>0</v>
      </c>
      <c r="Z165" s="71"/>
    </row>
    <row r="166" spans="1:31" s="13" customFormat="1" ht="33.75">
      <c r="A166" s="14">
        <v>101540</v>
      </c>
      <c r="B166" s="14" t="e">
        <f t="shared" si="47"/>
        <v>#N/A</v>
      </c>
      <c r="C166" s="14">
        <v>306000</v>
      </c>
      <c r="D166" s="32" t="s">
        <v>82</v>
      </c>
      <c r="E166" s="46">
        <f>ROUND(E168+E169,3)</f>
        <v>0</v>
      </c>
      <c r="F166" s="42"/>
      <c r="G166" s="46">
        <f>ROUND(G168+G169,3)</f>
        <v>0</v>
      </c>
      <c r="H166" s="42"/>
      <c r="I166" s="46">
        <f>ROUND(I168+I169,3)</f>
        <v>0</v>
      </c>
      <c r="J166" s="42"/>
      <c r="K166" s="46">
        <f>ROUND(K168+K169,3)</f>
        <v>0</v>
      </c>
      <c r="L166" s="24">
        <f>IF(I166,SUM(M166/I166*100),0)</f>
        <v>0</v>
      </c>
      <c r="M166" s="46">
        <f>ROUND(M168+M169,3)</f>
        <v>0</v>
      </c>
      <c r="N166" s="24">
        <f>IF(M166,K166/M166*100,100)</f>
        <v>100</v>
      </c>
      <c r="O166" s="46">
        <f>ROUND(O168+O169,3)</f>
        <v>0</v>
      </c>
      <c r="P166" s="24">
        <f>IF(K166,SUM(Q166/K166*100),0)</f>
        <v>0</v>
      </c>
      <c r="Q166" s="46">
        <f>ROUND(Q168+Q169,3)</f>
        <v>0</v>
      </c>
      <c r="R166" s="24">
        <f>IF(Q166,O166/Q166*100,100)</f>
        <v>100</v>
      </c>
      <c r="S166" s="46">
        <f>ROUND(S168+S169,3)</f>
        <v>0</v>
      </c>
      <c r="T166" s="24">
        <f>IF(O166,SUM(U166/O166*100),0)</f>
        <v>0</v>
      </c>
      <c r="U166" s="46">
        <f>ROUND(U168+U169,3)</f>
        <v>0</v>
      </c>
      <c r="V166" s="24">
        <f>IF(U166,S166/U166*100,100)</f>
        <v>100</v>
      </c>
      <c r="W166" s="46">
        <f>ROUND(W168+W169,3)</f>
        <v>0</v>
      </c>
      <c r="X166" s="24">
        <f>IF(S166,SUM(Y166/S166*100),0)</f>
        <v>0</v>
      </c>
      <c r="Y166" s="46">
        <f>ROUND(Y168+Y169,3)</f>
        <v>0</v>
      </c>
      <c r="Z166" s="24">
        <f>IF(Y166,W166/Y166*100,100)</f>
        <v>100</v>
      </c>
    </row>
    <row r="167" spans="1:31" s="13" customFormat="1" ht="15.75">
      <c r="A167" s="14">
        <v>101550</v>
      </c>
      <c r="B167" s="14"/>
      <c r="C167" s="14"/>
      <c r="D167" s="25" t="s">
        <v>67</v>
      </c>
      <c r="E167" s="26"/>
      <c r="F167" s="26"/>
      <c r="G167" s="44"/>
      <c r="H167" s="26"/>
      <c r="I167" s="44"/>
      <c r="J167" s="26"/>
      <c r="K167" s="44"/>
      <c r="L167" s="26"/>
      <c r="M167" s="44"/>
      <c r="N167" s="26"/>
      <c r="O167" s="44"/>
      <c r="P167" s="26"/>
      <c r="Q167" s="44"/>
      <c r="R167" s="26"/>
      <c r="S167" s="44"/>
      <c r="T167" s="26"/>
      <c r="U167" s="44"/>
      <c r="V167" s="26"/>
      <c r="W167" s="44"/>
      <c r="X167" s="26"/>
      <c r="Y167" s="44"/>
      <c r="Z167" s="26"/>
    </row>
    <row r="168" spans="1:31" s="77" customFormat="1" ht="15.75">
      <c r="A168" s="75">
        <v>101560</v>
      </c>
      <c r="B168" s="75" t="e">
        <f t="shared" si="47"/>
        <v>#N/A</v>
      </c>
      <c r="C168" s="75">
        <v>306010</v>
      </c>
      <c r="D168" s="27" t="s">
        <v>68</v>
      </c>
      <c r="E168" s="74"/>
      <c r="F168" s="74"/>
      <c r="G168" s="73"/>
      <c r="H168" s="74"/>
      <c r="I168" s="73"/>
      <c r="J168" s="74"/>
      <c r="K168" s="79">
        <f>ROUND(M168*N168/100,3)</f>
        <v>0</v>
      </c>
      <c r="L168" s="71"/>
      <c r="M168" s="79">
        <f>ROUND(I168*L168/100,3)</f>
        <v>0</v>
      </c>
      <c r="N168" s="71"/>
      <c r="O168" s="79">
        <f>ROUND(Q168*R168/100,3)</f>
        <v>0</v>
      </c>
      <c r="P168" s="71"/>
      <c r="Q168" s="79">
        <f>ROUND(K168*P168/100,3)</f>
        <v>0</v>
      </c>
      <c r="R168" s="71"/>
      <c r="S168" s="79">
        <f>ROUND(U168*V168/100,3)</f>
        <v>0</v>
      </c>
      <c r="T168" s="71"/>
      <c r="U168" s="79">
        <f>ROUND(O168*T168/100,3)</f>
        <v>0</v>
      </c>
      <c r="V168" s="71"/>
      <c r="W168" s="79">
        <f>ROUND(Y168*Z168/100,3)</f>
        <v>0</v>
      </c>
      <c r="X168" s="71"/>
      <c r="Y168" s="79">
        <f>ROUND(S168*X168/100,3)</f>
        <v>0</v>
      </c>
      <c r="Z168" s="71"/>
    </row>
    <row r="169" spans="1:31" s="77" customFormat="1" ht="15.75">
      <c r="A169" s="75">
        <v>101570</v>
      </c>
      <c r="B169" s="75" t="e">
        <f t="shared" si="47"/>
        <v>#N/A</v>
      </c>
      <c r="C169" s="75">
        <v>306020</v>
      </c>
      <c r="D169" s="29" t="s">
        <v>69</v>
      </c>
      <c r="E169" s="81">
        <f>ROUND(SUM(E171:E180),3)</f>
        <v>0</v>
      </c>
      <c r="F169" s="72"/>
      <c r="G169" s="81">
        <f>ROUND(SUM(G171:G180),3)</f>
        <v>0</v>
      </c>
      <c r="H169" s="72"/>
      <c r="I169" s="81">
        <f>ROUND(SUM(I171:I180),3)</f>
        <v>0</v>
      </c>
      <c r="J169" s="72"/>
      <c r="K169" s="81">
        <f>ROUND(SUM(K171:K180),3)</f>
        <v>0</v>
      </c>
      <c r="L169" s="82">
        <f>IF(I169,M169/I169*100,0)</f>
        <v>0</v>
      </c>
      <c r="M169" s="81">
        <f>ROUND(SUM(M171:M180),3)</f>
        <v>0</v>
      </c>
      <c r="N169" s="82">
        <f>IF(M169,K169/M169*100,100)</f>
        <v>100</v>
      </c>
      <c r="O169" s="81">
        <f>ROUND(SUM(O171:O180),3)</f>
        <v>0</v>
      </c>
      <c r="P169" s="82">
        <f>IF(K169,Q169/K169*100,0)</f>
        <v>0</v>
      </c>
      <c r="Q169" s="81">
        <f>ROUND(SUM(Q171:Q180),3)</f>
        <v>0</v>
      </c>
      <c r="R169" s="82">
        <f>IF(Q169,O169/Q169*100,100)</f>
        <v>100</v>
      </c>
      <c r="S169" s="81">
        <f>ROUND(SUM(S171:S180),3)</f>
        <v>0</v>
      </c>
      <c r="T169" s="82">
        <f>IF(O169,U169/O169*100,0)</f>
        <v>0</v>
      </c>
      <c r="U169" s="81">
        <f>ROUND(SUM(U171:U180),3)</f>
        <v>0</v>
      </c>
      <c r="V169" s="82">
        <f>IF(U169,S169/U169*100,100)</f>
        <v>100</v>
      </c>
      <c r="W169" s="81">
        <f>ROUND(SUM(W171:W180),3)</f>
        <v>0</v>
      </c>
      <c r="X169" s="82">
        <f>IF(S169,Y169/S169*100,0)</f>
        <v>0</v>
      </c>
      <c r="Y169" s="81">
        <f>ROUND(SUM(Y171:Y180),3)</f>
        <v>0</v>
      </c>
      <c r="Z169" s="82">
        <f>IF(Y169,W169/Y169*100,100)</f>
        <v>100</v>
      </c>
    </row>
    <row r="170" spans="1:31" s="77" customFormat="1" ht="15.75">
      <c r="A170" s="75">
        <v>101580</v>
      </c>
      <c r="B170" s="75"/>
      <c r="C170" s="75"/>
      <c r="D170" s="25" t="s">
        <v>74</v>
      </c>
      <c r="E170" s="34"/>
      <c r="F170" s="34"/>
      <c r="G170" s="86"/>
      <c r="H170" s="34"/>
      <c r="I170" s="86"/>
      <c r="J170" s="34"/>
      <c r="K170" s="86"/>
      <c r="L170" s="34"/>
      <c r="M170" s="86"/>
      <c r="N170" s="34"/>
      <c r="O170" s="86"/>
      <c r="P170" s="34"/>
      <c r="Q170" s="86"/>
      <c r="R170" s="34"/>
      <c r="S170" s="86"/>
      <c r="T170" s="34"/>
      <c r="U170" s="86"/>
      <c r="V170" s="34"/>
      <c r="W170" s="86"/>
      <c r="X170" s="34"/>
      <c r="Y170" s="86"/>
      <c r="Z170" s="34"/>
    </row>
    <row r="171" spans="1:31" s="77" customFormat="1" ht="15.75">
      <c r="A171" s="75">
        <v>101590</v>
      </c>
      <c r="B171" s="75" t="e">
        <f t="shared" si="47"/>
        <v>#N/A</v>
      </c>
      <c r="C171" s="75">
        <v>306030</v>
      </c>
      <c r="D171" s="69"/>
      <c r="E171" s="71"/>
      <c r="F171" s="71"/>
      <c r="G171" s="70"/>
      <c r="H171" s="71"/>
      <c r="I171" s="70"/>
      <c r="J171" s="71"/>
      <c r="K171" s="90">
        <f>ROUND(M171*N171/100,3)</f>
        <v>0</v>
      </c>
      <c r="L171" s="71"/>
      <c r="M171" s="90">
        <f>ROUND(I171*L171/100,3)</f>
        <v>0</v>
      </c>
      <c r="N171" s="71"/>
      <c r="O171" s="90">
        <f>ROUND(Q171*R171/100,3)</f>
        <v>0</v>
      </c>
      <c r="P171" s="71"/>
      <c r="Q171" s="90">
        <f>ROUND(SUM(K171*P171/100),3)</f>
        <v>0</v>
      </c>
      <c r="R171" s="71"/>
      <c r="S171" s="90">
        <f>ROUND(U171*V171/100,3)</f>
        <v>0</v>
      </c>
      <c r="T171" s="71"/>
      <c r="U171" s="90">
        <f>ROUND(SUM(O171*T171/100),3)</f>
        <v>0</v>
      </c>
      <c r="V171" s="71"/>
      <c r="W171" s="90">
        <f>ROUND(Y171*Z171/100,3)</f>
        <v>0</v>
      </c>
      <c r="X171" s="71"/>
      <c r="Y171" s="90">
        <f>ROUND(SUM(S171*X171/100),3)</f>
        <v>0</v>
      </c>
      <c r="Z171" s="71"/>
    </row>
    <row r="172" spans="1:31" s="77" customFormat="1" ht="15.75" hidden="1">
      <c r="A172" s="75">
        <v>101600</v>
      </c>
      <c r="B172" s="75" t="e">
        <f t="shared" si="47"/>
        <v>#N/A</v>
      </c>
      <c r="C172" s="75">
        <v>306031</v>
      </c>
      <c r="D172" s="69"/>
      <c r="E172" s="71"/>
      <c r="F172" s="71"/>
      <c r="G172" s="70"/>
      <c r="H172" s="71"/>
      <c r="I172" s="70"/>
      <c r="J172" s="71"/>
      <c r="K172" s="86">
        <f t="shared" ref="K172:K180" si="72">ROUND(M172*N172/100,3)</f>
        <v>0</v>
      </c>
      <c r="L172" s="71"/>
      <c r="M172" s="86">
        <f t="shared" ref="M172:M180" si="73">ROUND(I172*L172/100,3)</f>
        <v>0</v>
      </c>
      <c r="N172" s="71"/>
      <c r="O172" s="86">
        <f t="shared" ref="O172:O180" si="74">ROUND(Q172*R172/100,3)</f>
        <v>0</v>
      </c>
      <c r="P172" s="71"/>
      <c r="Q172" s="86">
        <f t="shared" ref="Q172:Q180" si="75">ROUND(K172*P172/100,3)</f>
        <v>0</v>
      </c>
      <c r="R172" s="71"/>
      <c r="S172" s="86">
        <f t="shared" ref="S172:S180" si="76">ROUND(U172*V172/100,3)</f>
        <v>0</v>
      </c>
      <c r="T172" s="71"/>
      <c r="U172" s="86">
        <f t="shared" ref="U172:U180" si="77">ROUND(O172*T172/100,3)</f>
        <v>0</v>
      </c>
      <c r="V172" s="71"/>
      <c r="W172" s="86">
        <f t="shared" ref="W172:W180" si="78">ROUND(Y172*Z172/100,3)</f>
        <v>0</v>
      </c>
      <c r="X172" s="71"/>
      <c r="Y172" s="86">
        <f t="shared" ref="Y172:Y180" si="79">ROUND(S172*X172/100,3)</f>
        <v>0</v>
      </c>
      <c r="Z172" s="71"/>
    </row>
    <row r="173" spans="1:31" s="77" customFormat="1" ht="15.75" hidden="1">
      <c r="A173" s="75">
        <v>101610</v>
      </c>
      <c r="B173" s="75" t="e">
        <f t="shared" si="47"/>
        <v>#N/A</v>
      </c>
      <c r="C173" s="75">
        <v>306032</v>
      </c>
      <c r="D173" s="69"/>
      <c r="E173" s="71"/>
      <c r="F173" s="71"/>
      <c r="G173" s="70"/>
      <c r="H173" s="71"/>
      <c r="I173" s="70"/>
      <c r="J173" s="71"/>
      <c r="K173" s="86">
        <f t="shared" si="72"/>
        <v>0</v>
      </c>
      <c r="L173" s="71"/>
      <c r="M173" s="86">
        <f t="shared" si="73"/>
        <v>0</v>
      </c>
      <c r="N173" s="71"/>
      <c r="O173" s="86">
        <f t="shared" si="74"/>
        <v>0</v>
      </c>
      <c r="P173" s="71"/>
      <c r="Q173" s="86">
        <f t="shared" si="75"/>
        <v>0</v>
      </c>
      <c r="R173" s="71"/>
      <c r="S173" s="86">
        <f t="shared" si="76"/>
        <v>0</v>
      </c>
      <c r="T173" s="71"/>
      <c r="U173" s="86">
        <f t="shared" si="77"/>
        <v>0</v>
      </c>
      <c r="V173" s="71"/>
      <c r="W173" s="86">
        <f t="shared" si="78"/>
        <v>0</v>
      </c>
      <c r="X173" s="71"/>
      <c r="Y173" s="86">
        <f t="shared" si="79"/>
        <v>0</v>
      </c>
      <c r="Z173" s="71"/>
    </row>
    <row r="174" spans="1:31" s="77" customFormat="1" ht="15.75" hidden="1">
      <c r="A174" s="75">
        <v>101620</v>
      </c>
      <c r="B174" s="75" t="e">
        <f t="shared" si="47"/>
        <v>#N/A</v>
      </c>
      <c r="C174" s="75">
        <v>306033</v>
      </c>
      <c r="D174" s="69"/>
      <c r="E174" s="71"/>
      <c r="F174" s="71"/>
      <c r="G174" s="70"/>
      <c r="H174" s="71"/>
      <c r="I174" s="70"/>
      <c r="J174" s="71"/>
      <c r="K174" s="86">
        <f t="shared" si="72"/>
        <v>0</v>
      </c>
      <c r="L174" s="71"/>
      <c r="M174" s="86">
        <f t="shared" si="73"/>
        <v>0</v>
      </c>
      <c r="N174" s="71"/>
      <c r="O174" s="86">
        <f t="shared" si="74"/>
        <v>0</v>
      </c>
      <c r="P174" s="71"/>
      <c r="Q174" s="86">
        <f t="shared" si="75"/>
        <v>0</v>
      </c>
      <c r="R174" s="71"/>
      <c r="S174" s="86">
        <f t="shared" si="76"/>
        <v>0</v>
      </c>
      <c r="T174" s="71"/>
      <c r="U174" s="86">
        <f t="shared" si="77"/>
        <v>0</v>
      </c>
      <c r="V174" s="71"/>
      <c r="W174" s="86">
        <f t="shared" si="78"/>
        <v>0</v>
      </c>
      <c r="X174" s="71"/>
      <c r="Y174" s="86">
        <f t="shared" si="79"/>
        <v>0</v>
      </c>
      <c r="Z174" s="71"/>
    </row>
    <row r="175" spans="1:31" s="77" customFormat="1" ht="15.75" hidden="1">
      <c r="A175" s="75">
        <v>101630</v>
      </c>
      <c r="B175" s="75" t="e">
        <f t="shared" si="47"/>
        <v>#N/A</v>
      </c>
      <c r="C175" s="75">
        <v>306034</v>
      </c>
      <c r="D175" s="69"/>
      <c r="E175" s="71"/>
      <c r="F175" s="71"/>
      <c r="G175" s="70"/>
      <c r="H175" s="71"/>
      <c r="I175" s="70"/>
      <c r="J175" s="71"/>
      <c r="K175" s="86">
        <f t="shared" si="72"/>
        <v>0</v>
      </c>
      <c r="L175" s="71"/>
      <c r="M175" s="86">
        <f t="shared" si="73"/>
        <v>0</v>
      </c>
      <c r="N175" s="71"/>
      <c r="O175" s="86">
        <f t="shared" si="74"/>
        <v>0</v>
      </c>
      <c r="P175" s="71"/>
      <c r="Q175" s="86">
        <f t="shared" si="75"/>
        <v>0</v>
      </c>
      <c r="R175" s="71"/>
      <c r="S175" s="86">
        <f t="shared" si="76"/>
        <v>0</v>
      </c>
      <c r="T175" s="71"/>
      <c r="U175" s="86">
        <f t="shared" si="77"/>
        <v>0</v>
      </c>
      <c r="V175" s="71"/>
      <c r="W175" s="86">
        <f t="shared" si="78"/>
        <v>0</v>
      </c>
      <c r="X175" s="71"/>
      <c r="Y175" s="86">
        <f t="shared" si="79"/>
        <v>0</v>
      </c>
      <c r="Z175" s="71"/>
    </row>
    <row r="176" spans="1:31" s="77" customFormat="1" ht="15.75" hidden="1">
      <c r="A176" s="75">
        <v>101640</v>
      </c>
      <c r="B176" s="75" t="e">
        <f t="shared" si="47"/>
        <v>#N/A</v>
      </c>
      <c r="C176" s="75">
        <v>306035</v>
      </c>
      <c r="D176" s="69"/>
      <c r="E176" s="71"/>
      <c r="F176" s="71"/>
      <c r="G176" s="70"/>
      <c r="H176" s="71"/>
      <c r="I176" s="70"/>
      <c r="J176" s="71"/>
      <c r="K176" s="86">
        <f t="shared" si="72"/>
        <v>0</v>
      </c>
      <c r="L176" s="71"/>
      <c r="M176" s="86">
        <f t="shared" si="73"/>
        <v>0</v>
      </c>
      <c r="N176" s="71"/>
      <c r="O176" s="86">
        <f t="shared" si="74"/>
        <v>0</v>
      </c>
      <c r="P176" s="71"/>
      <c r="Q176" s="86">
        <f t="shared" si="75"/>
        <v>0</v>
      </c>
      <c r="R176" s="71"/>
      <c r="S176" s="86">
        <f t="shared" si="76"/>
        <v>0</v>
      </c>
      <c r="T176" s="71"/>
      <c r="U176" s="86">
        <f t="shared" si="77"/>
        <v>0</v>
      </c>
      <c r="V176" s="71"/>
      <c r="W176" s="86">
        <f t="shared" si="78"/>
        <v>0</v>
      </c>
      <c r="X176" s="71"/>
      <c r="Y176" s="86">
        <f t="shared" si="79"/>
        <v>0</v>
      </c>
      <c r="Z176" s="71"/>
    </row>
    <row r="177" spans="1:26" s="77" customFormat="1" ht="15.75">
      <c r="A177" s="75">
        <v>101650</v>
      </c>
      <c r="B177" s="75" t="e">
        <f t="shared" si="47"/>
        <v>#N/A</v>
      </c>
      <c r="C177" s="75">
        <v>306036</v>
      </c>
      <c r="D177" s="69"/>
      <c r="E177" s="71"/>
      <c r="F177" s="71"/>
      <c r="G177" s="70"/>
      <c r="H177" s="71"/>
      <c r="I177" s="70"/>
      <c r="J177" s="71"/>
      <c r="K177" s="86">
        <f t="shared" si="72"/>
        <v>0</v>
      </c>
      <c r="L177" s="71"/>
      <c r="M177" s="86">
        <f t="shared" si="73"/>
        <v>0</v>
      </c>
      <c r="N177" s="71"/>
      <c r="O177" s="86">
        <f t="shared" si="74"/>
        <v>0</v>
      </c>
      <c r="P177" s="71"/>
      <c r="Q177" s="86">
        <f t="shared" si="75"/>
        <v>0</v>
      </c>
      <c r="R177" s="71"/>
      <c r="S177" s="86">
        <f t="shared" si="76"/>
        <v>0</v>
      </c>
      <c r="T177" s="71"/>
      <c r="U177" s="86">
        <f t="shared" si="77"/>
        <v>0</v>
      </c>
      <c r="V177" s="71"/>
      <c r="W177" s="86">
        <f t="shared" si="78"/>
        <v>0</v>
      </c>
      <c r="X177" s="71"/>
      <c r="Y177" s="86">
        <f t="shared" si="79"/>
        <v>0</v>
      </c>
      <c r="Z177" s="71"/>
    </row>
    <row r="178" spans="1:26" s="77" customFormat="1" ht="15.75">
      <c r="A178" s="75">
        <v>101660</v>
      </c>
      <c r="B178" s="75" t="e">
        <f t="shared" si="47"/>
        <v>#N/A</v>
      </c>
      <c r="C178" s="75">
        <v>306037</v>
      </c>
      <c r="D178" s="69"/>
      <c r="E178" s="71"/>
      <c r="F178" s="71"/>
      <c r="G178" s="70"/>
      <c r="H178" s="71"/>
      <c r="I178" s="70"/>
      <c r="J178" s="71"/>
      <c r="K178" s="86">
        <f t="shared" si="72"/>
        <v>0</v>
      </c>
      <c r="L178" s="71"/>
      <c r="M178" s="86">
        <f t="shared" si="73"/>
        <v>0</v>
      </c>
      <c r="N178" s="71"/>
      <c r="O178" s="86">
        <f t="shared" si="74"/>
        <v>0</v>
      </c>
      <c r="P178" s="71"/>
      <c r="Q178" s="86">
        <f t="shared" si="75"/>
        <v>0</v>
      </c>
      <c r="R178" s="71"/>
      <c r="S178" s="86">
        <f t="shared" si="76"/>
        <v>0</v>
      </c>
      <c r="T178" s="71"/>
      <c r="U178" s="86">
        <f t="shared" si="77"/>
        <v>0</v>
      </c>
      <c r="V178" s="71"/>
      <c r="W178" s="86">
        <f t="shared" si="78"/>
        <v>0</v>
      </c>
      <c r="X178" s="71"/>
      <c r="Y178" s="86">
        <f t="shared" si="79"/>
        <v>0</v>
      </c>
      <c r="Z178" s="71"/>
    </row>
    <row r="179" spans="1:26" s="77" customFormat="1" ht="15.75">
      <c r="A179" s="75">
        <v>101670</v>
      </c>
      <c r="B179" s="75" t="e">
        <f t="shared" si="47"/>
        <v>#N/A</v>
      </c>
      <c r="C179" s="75">
        <v>306038</v>
      </c>
      <c r="D179" s="69"/>
      <c r="E179" s="71"/>
      <c r="F179" s="71"/>
      <c r="G179" s="70"/>
      <c r="H179" s="71"/>
      <c r="I179" s="70"/>
      <c r="J179" s="71"/>
      <c r="K179" s="86">
        <f t="shared" si="72"/>
        <v>0</v>
      </c>
      <c r="L179" s="71"/>
      <c r="M179" s="86">
        <f t="shared" si="73"/>
        <v>0</v>
      </c>
      <c r="N179" s="71"/>
      <c r="O179" s="86">
        <f t="shared" si="74"/>
        <v>0</v>
      </c>
      <c r="P179" s="71"/>
      <c r="Q179" s="86">
        <f t="shared" si="75"/>
        <v>0</v>
      </c>
      <c r="R179" s="71"/>
      <c r="S179" s="86">
        <f t="shared" si="76"/>
        <v>0</v>
      </c>
      <c r="T179" s="71"/>
      <c r="U179" s="86">
        <f t="shared" si="77"/>
        <v>0</v>
      </c>
      <c r="V179" s="71"/>
      <c r="W179" s="86">
        <f t="shared" si="78"/>
        <v>0</v>
      </c>
      <c r="X179" s="71"/>
      <c r="Y179" s="86">
        <f t="shared" si="79"/>
        <v>0</v>
      </c>
      <c r="Z179" s="71"/>
    </row>
    <row r="180" spans="1:26" s="77" customFormat="1" ht="15.75">
      <c r="A180" s="75">
        <v>101680</v>
      </c>
      <c r="B180" s="75" t="e">
        <f t="shared" si="47"/>
        <v>#N/A</v>
      </c>
      <c r="C180" s="75">
        <v>306039</v>
      </c>
      <c r="D180" s="69"/>
      <c r="E180" s="71"/>
      <c r="F180" s="71"/>
      <c r="G180" s="70"/>
      <c r="H180" s="71"/>
      <c r="I180" s="70"/>
      <c r="J180" s="71"/>
      <c r="K180" s="86">
        <f t="shared" si="72"/>
        <v>0</v>
      </c>
      <c r="L180" s="71"/>
      <c r="M180" s="86">
        <f t="shared" si="73"/>
        <v>0</v>
      </c>
      <c r="N180" s="71"/>
      <c r="O180" s="86">
        <f t="shared" si="74"/>
        <v>0</v>
      </c>
      <c r="P180" s="71"/>
      <c r="Q180" s="86">
        <f t="shared" si="75"/>
        <v>0</v>
      </c>
      <c r="R180" s="71"/>
      <c r="S180" s="86">
        <f t="shared" si="76"/>
        <v>0</v>
      </c>
      <c r="T180" s="71"/>
      <c r="U180" s="86">
        <f t="shared" si="77"/>
        <v>0</v>
      </c>
      <c r="V180" s="71"/>
      <c r="W180" s="86">
        <f t="shared" si="78"/>
        <v>0</v>
      </c>
      <c r="X180" s="71"/>
      <c r="Y180" s="86">
        <f t="shared" si="79"/>
        <v>0</v>
      </c>
      <c r="Z180" s="71"/>
    </row>
    <row r="181" spans="1:26" s="13" customFormat="1" ht="87">
      <c r="A181" s="14">
        <v>101690</v>
      </c>
      <c r="B181" s="14" t="e">
        <f t="shared" si="47"/>
        <v>#N/A</v>
      </c>
      <c r="C181" s="14">
        <v>307000</v>
      </c>
      <c r="D181" s="32" t="s">
        <v>83</v>
      </c>
      <c r="E181" s="46">
        <f>ROUND(E183+E184,3)</f>
        <v>0</v>
      </c>
      <c r="F181" s="42"/>
      <c r="G181" s="46">
        <f>ROUND(G183+G184,3)</f>
        <v>0</v>
      </c>
      <c r="H181" s="42"/>
      <c r="I181" s="46">
        <f>ROUND(I183+I184,3)</f>
        <v>0</v>
      </c>
      <c r="J181" s="42"/>
      <c r="K181" s="46">
        <f>ROUND(K183+K184,3)</f>
        <v>0</v>
      </c>
      <c r="L181" s="24">
        <f>IF(I181,SUM(M181/I181*100),0)</f>
        <v>0</v>
      </c>
      <c r="M181" s="46">
        <f>ROUND(M183+M184,3)</f>
        <v>0</v>
      </c>
      <c r="N181" s="24">
        <f>IF(M181,K181/M181*100,100)</f>
        <v>100</v>
      </c>
      <c r="O181" s="46">
        <f>ROUND(O183+O184,3)</f>
        <v>0</v>
      </c>
      <c r="P181" s="24">
        <f>IF(K181,SUM(Q181/K181*100),0)</f>
        <v>0</v>
      </c>
      <c r="Q181" s="46">
        <f>ROUND(Q183+Q184,3)</f>
        <v>0</v>
      </c>
      <c r="R181" s="24">
        <f>IF(Q181,O181/Q181*100,100)</f>
        <v>100</v>
      </c>
      <c r="S181" s="46">
        <f>ROUND(S183+S184,3)</f>
        <v>0</v>
      </c>
      <c r="T181" s="24">
        <f>IF(O181,SUM(U181/O181*100),0)</f>
        <v>0</v>
      </c>
      <c r="U181" s="46">
        <f>ROUND(U183+U184,3)</f>
        <v>0</v>
      </c>
      <c r="V181" s="24">
        <f>IF(U181,S181/U181*100,100)</f>
        <v>100</v>
      </c>
      <c r="W181" s="46">
        <f>ROUND(W183+W184,3)</f>
        <v>0</v>
      </c>
      <c r="X181" s="24">
        <f>IF(S181,SUM(Y181/S181*100),0)</f>
        <v>0</v>
      </c>
      <c r="Y181" s="46">
        <f>ROUND(Y183+Y184,3)</f>
        <v>0</v>
      </c>
      <c r="Z181" s="24">
        <f>IF(Y181,W181/Y181*100,100)</f>
        <v>100</v>
      </c>
    </row>
    <row r="182" spans="1:26" s="13" customFormat="1" ht="15.75">
      <c r="A182" s="14">
        <v>101700</v>
      </c>
      <c r="B182" s="14"/>
      <c r="C182" s="14"/>
      <c r="D182" s="25" t="s">
        <v>67</v>
      </c>
      <c r="E182" s="26"/>
      <c r="F182" s="26"/>
      <c r="G182" s="44"/>
      <c r="H182" s="26"/>
      <c r="I182" s="44"/>
      <c r="J182" s="26"/>
      <c r="K182" s="44"/>
      <c r="L182" s="26"/>
      <c r="M182" s="44"/>
      <c r="N182" s="26"/>
      <c r="O182" s="44"/>
      <c r="P182" s="26"/>
      <c r="Q182" s="44"/>
      <c r="R182" s="26"/>
      <c r="S182" s="44"/>
      <c r="T182" s="26"/>
      <c r="U182" s="44"/>
      <c r="V182" s="26"/>
      <c r="W182" s="44"/>
      <c r="X182" s="26"/>
      <c r="Y182" s="44"/>
      <c r="Z182" s="26"/>
    </row>
    <row r="183" spans="1:26" s="77" customFormat="1" ht="15.75">
      <c r="A183" s="75">
        <v>101710</v>
      </c>
      <c r="B183" s="75" t="e">
        <f t="shared" ref="B183:B334" si="80">VALUE(CONCATENATE($A$2,$C$4,C183))</f>
        <v>#N/A</v>
      </c>
      <c r="C183" s="75">
        <v>307010</v>
      </c>
      <c r="D183" s="27" t="s">
        <v>68</v>
      </c>
      <c r="E183" s="74"/>
      <c r="F183" s="74"/>
      <c r="G183" s="73"/>
      <c r="H183" s="74"/>
      <c r="I183" s="73"/>
      <c r="J183" s="74"/>
      <c r="K183" s="79">
        <f>ROUND(M183*N183/100,3)</f>
        <v>0</v>
      </c>
      <c r="L183" s="71"/>
      <c r="M183" s="79">
        <f>ROUND(I183*L183/100,3)</f>
        <v>0</v>
      </c>
      <c r="N183" s="71"/>
      <c r="O183" s="79">
        <f>ROUND(Q183*R183/100,3)</f>
        <v>0</v>
      </c>
      <c r="P183" s="71"/>
      <c r="Q183" s="79">
        <f>ROUND(K183*P183/100,3)</f>
        <v>0</v>
      </c>
      <c r="R183" s="71"/>
      <c r="S183" s="79">
        <f>ROUND(U183*V183/100,3)</f>
        <v>0</v>
      </c>
      <c r="T183" s="71"/>
      <c r="U183" s="79">
        <f>ROUND(O183*T183/100,3)</f>
        <v>0</v>
      </c>
      <c r="V183" s="71"/>
      <c r="W183" s="79">
        <f>ROUND(Y183*Z183/100,3)</f>
        <v>0</v>
      </c>
      <c r="X183" s="71"/>
      <c r="Y183" s="79">
        <f>ROUND(S183*X183/100,3)</f>
        <v>0</v>
      </c>
      <c r="Z183" s="71"/>
    </row>
    <row r="184" spans="1:26" s="77" customFormat="1" ht="15.75">
      <c r="A184" s="75">
        <v>101720</v>
      </c>
      <c r="B184" s="75" t="e">
        <f t="shared" si="80"/>
        <v>#N/A</v>
      </c>
      <c r="C184" s="75">
        <v>307020</v>
      </c>
      <c r="D184" s="29" t="s">
        <v>69</v>
      </c>
      <c r="E184" s="81">
        <f>ROUND(SUM(E186:E195),3)</f>
        <v>0</v>
      </c>
      <c r="F184" s="72"/>
      <c r="G184" s="81">
        <f>ROUND(SUM(G186:G195),3)</f>
        <v>0</v>
      </c>
      <c r="H184" s="72"/>
      <c r="I184" s="81">
        <f>ROUND(SUM(I186:I195),3)</f>
        <v>0</v>
      </c>
      <c r="J184" s="72"/>
      <c r="K184" s="81">
        <f>ROUND(SUM(K186:K195),3)</f>
        <v>0</v>
      </c>
      <c r="L184" s="82">
        <f>IF(I184,M184/I184*100,0)</f>
        <v>0</v>
      </c>
      <c r="M184" s="81">
        <f>ROUND(SUM(M186:M195),3)</f>
        <v>0</v>
      </c>
      <c r="N184" s="82">
        <f>IF(M184,K184/M184*100,100)</f>
        <v>100</v>
      </c>
      <c r="O184" s="81">
        <f>ROUND(SUM(O186:O195),3)</f>
        <v>0</v>
      </c>
      <c r="P184" s="82">
        <f>IF(K184,Q184/K184*100,0)</f>
        <v>0</v>
      </c>
      <c r="Q184" s="81">
        <f>ROUND(SUM(Q186:Q195),3)</f>
        <v>0</v>
      </c>
      <c r="R184" s="82">
        <f>IF(Q184,O184/Q184*100,100)</f>
        <v>100</v>
      </c>
      <c r="S184" s="81">
        <f>ROUND(SUM(S186:S195),3)</f>
        <v>0</v>
      </c>
      <c r="T184" s="82">
        <f>IF(O184,U184/O184*100,0)</f>
        <v>0</v>
      </c>
      <c r="U184" s="81">
        <f>ROUND(SUM(U186:U195),3)</f>
        <v>0</v>
      </c>
      <c r="V184" s="82">
        <f>IF(U184,S184/U184*100,100)</f>
        <v>100</v>
      </c>
      <c r="W184" s="81">
        <f>ROUND(SUM(W186:W195),3)</f>
        <v>0</v>
      </c>
      <c r="X184" s="82">
        <f>IF(S184,Y184/S184*100,0)</f>
        <v>0</v>
      </c>
      <c r="Y184" s="81">
        <f>ROUND(SUM(Y186:Y195),3)</f>
        <v>0</v>
      </c>
      <c r="Z184" s="82">
        <f>IF(Y184,W184/Y184*100,100)</f>
        <v>100</v>
      </c>
    </row>
    <row r="185" spans="1:26" s="77" customFormat="1" ht="15.75">
      <c r="A185" s="75">
        <v>101730</v>
      </c>
      <c r="B185" s="75"/>
      <c r="C185" s="75"/>
      <c r="D185" s="25" t="s">
        <v>74</v>
      </c>
      <c r="E185" s="34"/>
      <c r="F185" s="34"/>
      <c r="G185" s="86"/>
      <c r="H185" s="34"/>
      <c r="I185" s="86"/>
      <c r="J185" s="34"/>
      <c r="K185" s="86"/>
      <c r="L185" s="34"/>
      <c r="M185" s="86"/>
      <c r="N185" s="34"/>
      <c r="O185" s="86"/>
      <c r="P185" s="34"/>
      <c r="Q185" s="86"/>
      <c r="R185" s="34"/>
      <c r="S185" s="86"/>
      <c r="T185" s="34"/>
      <c r="U185" s="86"/>
      <c r="V185" s="34"/>
      <c r="W185" s="86"/>
      <c r="X185" s="34"/>
      <c r="Y185" s="86"/>
      <c r="Z185" s="34"/>
    </row>
    <row r="186" spans="1:26" s="77" customFormat="1" ht="15.75">
      <c r="A186" s="75">
        <v>101740</v>
      </c>
      <c r="B186" s="75" t="e">
        <f t="shared" si="80"/>
        <v>#N/A</v>
      </c>
      <c r="C186" s="75">
        <v>307030</v>
      </c>
      <c r="D186" s="69"/>
      <c r="E186" s="71"/>
      <c r="F186" s="71"/>
      <c r="G186" s="70"/>
      <c r="H186" s="71"/>
      <c r="I186" s="70"/>
      <c r="J186" s="71"/>
      <c r="K186" s="90">
        <f>ROUND(M186*N186/100,3)</f>
        <v>0</v>
      </c>
      <c r="L186" s="71"/>
      <c r="M186" s="90">
        <f>ROUND(I186*L186/100,3)</f>
        <v>0</v>
      </c>
      <c r="N186" s="71"/>
      <c r="O186" s="90">
        <f>ROUND(Q186*R186/100,3)</f>
        <v>0</v>
      </c>
      <c r="P186" s="71"/>
      <c r="Q186" s="90">
        <f>ROUND(SUM(K186*P186/100),3)</f>
        <v>0</v>
      </c>
      <c r="R186" s="71"/>
      <c r="S186" s="90">
        <f>ROUND(U186*V186/100,3)</f>
        <v>0</v>
      </c>
      <c r="T186" s="71"/>
      <c r="U186" s="90">
        <f>ROUND(SUM(O186*T186/100),3)</f>
        <v>0</v>
      </c>
      <c r="V186" s="71"/>
      <c r="W186" s="90">
        <f>ROUND(Y186*Z186/100,3)</f>
        <v>0</v>
      </c>
      <c r="X186" s="71"/>
      <c r="Y186" s="90">
        <f>ROUND(SUM(S186*X186/100),3)</f>
        <v>0</v>
      </c>
      <c r="Z186" s="71"/>
    </row>
    <row r="187" spans="1:26" s="77" customFormat="1" ht="15.75">
      <c r="A187" s="75">
        <v>101750</v>
      </c>
      <c r="B187" s="75" t="e">
        <f t="shared" si="80"/>
        <v>#N/A</v>
      </c>
      <c r="C187" s="75">
        <v>307031</v>
      </c>
      <c r="D187" s="69"/>
      <c r="E187" s="71"/>
      <c r="F187" s="71"/>
      <c r="G187" s="70"/>
      <c r="H187" s="71"/>
      <c r="I187" s="70"/>
      <c r="J187" s="71"/>
      <c r="K187" s="86">
        <f t="shared" ref="K187:K195" si="81">ROUND(M187*N187/100,3)</f>
        <v>0</v>
      </c>
      <c r="L187" s="71"/>
      <c r="M187" s="86">
        <f t="shared" ref="M187:M195" si="82">ROUND(I187*L187/100,3)</f>
        <v>0</v>
      </c>
      <c r="N187" s="71"/>
      <c r="O187" s="86">
        <f t="shared" ref="O187:O195" si="83">ROUND(Q187*R187/100,3)</f>
        <v>0</v>
      </c>
      <c r="P187" s="71"/>
      <c r="Q187" s="86">
        <f t="shared" ref="Q187:Q195" si="84">ROUND(K187*P187/100,3)</f>
        <v>0</v>
      </c>
      <c r="R187" s="71"/>
      <c r="S187" s="86">
        <f t="shared" ref="S187:S195" si="85">ROUND(U187*V187/100,3)</f>
        <v>0</v>
      </c>
      <c r="T187" s="71"/>
      <c r="U187" s="86">
        <f t="shared" ref="U187:U195" si="86">ROUND(O187*T187/100,3)</f>
        <v>0</v>
      </c>
      <c r="V187" s="71"/>
      <c r="W187" s="86">
        <f t="shared" ref="W187:W195" si="87">ROUND(Y187*Z187/100,3)</f>
        <v>0</v>
      </c>
      <c r="X187" s="71"/>
      <c r="Y187" s="86">
        <f t="shared" ref="Y187:Y195" si="88">ROUND(S187*X187/100,3)</f>
        <v>0</v>
      </c>
      <c r="Z187" s="71"/>
    </row>
    <row r="188" spans="1:26" s="77" customFormat="1" ht="15.75">
      <c r="A188" s="75">
        <v>101760</v>
      </c>
      <c r="B188" s="75" t="e">
        <f t="shared" si="80"/>
        <v>#N/A</v>
      </c>
      <c r="C188" s="75">
        <v>307032</v>
      </c>
      <c r="D188" s="69"/>
      <c r="E188" s="71"/>
      <c r="F188" s="71"/>
      <c r="G188" s="70"/>
      <c r="H188" s="71"/>
      <c r="I188" s="70"/>
      <c r="J188" s="71"/>
      <c r="K188" s="86">
        <f t="shared" si="81"/>
        <v>0</v>
      </c>
      <c r="L188" s="71"/>
      <c r="M188" s="86">
        <f t="shared" si="82"/>
        <v>0</v>
      </c>
      <c r="N188" s="71"/>
      <c r="O188" s="86">
        <f t="shared" si="83"/>
        <v>0</v>
      </c>
      <c r="P188" s="71"/>
      <c r="Q188" s="86">
        <f t="shared" si="84"/>
        <v>0</v>
      </c>
      <c r="R188" s="71"/>
      <c r="S188" s="86">
        <f t="shared" si="85"/>
        <v>0</v>
      </c>
      <c r="T188" s="71"/>
      <c r="U188" s="86">
        <f t="shared" si="86"/>
        <v>0</v>
      </c>
      <c r="V188" s="71"/>
      <c r="W188" s="86">
        <f t="shared" si="87"/>
        <v>0</v>
      </c>
      <c r="X188" s="71"/>
      <c r="Y188" s="86">
        <f t="shared" si="88"/>
        <v>0</v>
      </c>
      <c r="Z188" s="71"/>
    </row>
    <row r="189" spans="1:26" s="77" customFormat="1" ht="15.75">
      <c r="A189" s="75">
        <v>101770</v>
      </c>
      <c r="B189" s="75" t="e">
        <f t="shared" si="80"/>
        <v>#N/A</v>
      </c>
      <c r="C189" s="75">
        <v>307033</v>
      </c>
      <c r="D189" s="69"/>
      <c r="E189" s="71"/>
      <c r="F189" s="71"/>
      <c r="G189" s="70"/>
      <c r="H189" s="71"/>
      <c r="I189" s="70"/>
      <c r="J189" s="71"/>
      <c r="K189" s="86">
        <f t="shared" si="81"/>
        <v>0</v>
      </c>
      <c r="L189" s="71"/>
      <c r="M189" s="86">
        <f t="shared" si="82"/>
        <v>0</v>
      </c>
      <c r="N189" s="71"/>
      <c r="O189" s="86">
        <f t="shared" si="83"/>
        <v>0</v>
      </c>
      <c r="P189" s="71"/>
      <c r="Q189" s="86">
        <f t="shared" si="84"/>
        <v>0</v>
      </c>
      <c r="R189" s="71"/>
      <c r="S189" s="86">
        <f t="shared" si="85"/>
        <v>0</v>
      </c>
      <c r="T189" s="71"/>
      <c r="U189" s="86">
        <f t="shared" si="86"/>
        <v>0</v>
      </c>
      <c r="V189" s="71"/>
      <c r="W189" s="86">
        <f t="shared" si="87"/>
        <v>0</v>
      </c>
      <c r="X189" s="71"/>
      <c r="Y189" s="86">
        <f t="shared" si="88"/>
        <v>0</v>
      </c>
      <c r="Z189" s="71"/>
    </row>
    <row r="190" spans="1:26" s="77" customFormat="1" ht="15.75">
      <c r="A190" s="75">
        <v>101780</v>
      </c>
      <c r="B190" s="75" t="e">
        <f t="shared" si="80"/>
        <v>#N/A</v>
      </c>
      <c r="C190" s="75">
        <v>307034</v>
      </c>
      <c r="D190" s="69"/>
      <c r="E190" s="71"/>
      <c r="F190" s="71"/>
      <c r="G190" s="70"/>
      <c r="H190" s="71"/>
      <c r="I190" s="70"/>
      <c r="J190" s="71"/>
      <c r="K190" s="86">
        <f t="shared" si="81"/>
        <v>0</v>
      </c>
      <c r="L190" s="71"/>
      <c r="M190" s="86">
        <f t="shared" si="82"/>
        <v>0</v>
      </c>
      <c r="N190" s="71"/>
      <c r="O190" s="86">
        <f t="shared" si="83"/>
        <v>0</v>
      </c>
      <c r="P190" s="71"/>
      <c r="Q190" s="86">
        <f t="shared" si="84"/>
        <v>0</v>
      </c>
      <c r="R190" s="71"/>
      <c r="S190" s="86">
        <f t="shared" si="85"/>
        <v>0</v>
      </c>
      <c r="T190" s="71"/>
      <c r="U190" s="86">
        <f t="shared" si="86"/>
        <v>0</v>
      </c>
      <c r="V190" s="71"/>
      <c r="W190" s="86">
        <f t="shared" si="87"/>
        <v>0</v>
      </c>
      <c r="X190" s="71"/>
      <c r="Y190" s="86">
        <f t="shared" si="88"/>
        <v>0</v>
      </c>
      <c r="Z190" s="71"/>
    </row>
    <row r="191" spans="1:26" s="77" customFormat="1" ht="15.75">
      <c r="A191" s="75">
        <v>101790</v>
      </c>
      <c r="B191" s="75" t="e">
        <f t="shared" si="80"/>
        <v>#N/A</v>
      </c>
      <c r="C191" s="75">
        <v>307035</v>
      </c>
      <c r="D191" s="69"/>
      <c r="E191" s="71"/>
      <c r="F191" s="71"/>
      <c r="G191" s="70"/>
      <c r="H191" s="71"/>
      <c r="I191" s="70"/>
      <c r="J191" s="71"/>
      <c r="K191" s="86">
        <f t="shared" si="81"/>
        <v>0</v>
      </c>
      <c r="L191" s="71"/>
      <c r="M191" s="86">
        <f t="shared" si="82"/>
        <v>0</v>
      </c>
      <c r="N191" s="71"/>
      <c r="O191" s="86">
        <f t="shared" si="83"/>
        <v>0</v>
      </c>
      <c r="P191" s="71"/>
      <c r="Q191" s="86">
        <f t="shared" si="84"/>
        <v>0</v>
      </c>
      <c r="R191" s="71"/>
      <c r="S191" s="86">
        <f t="shared" si="85"/>
        <v>0</v>
      </c>
      <c r="T191" s="71"/>
      <c r="U191" s="86">
        <f t="shared" si="86"/>
        <v>0</v>
      </c>
      <c r="V191" s="71"/>
      <c r="W191" s="86">
        <f t="shared" si="87"/>
        <v>0</v>
      </c>
      <c r="X191" s="71"/>
      <c r="Y191" s="86">
        <f t="shared" si="88"/>
        <v>0</v>
      </c>
      <c r="Z191" s="71"/>
    </row>
    <row r="192" spans="1:26" s="77" customFormat="1" ht="15.75">
      <c r="A192" s="75">
        <v>101800</v>
      </c>
      <c r="B192" s="75" t="e">
        <f t="shared" si="80"/>
        <v>#N/A</v>
      </c>
      <c r="C192" s="75">
        <v>307036</v>
      </c>
      <c r="D192" s="69"/>
      <c r="E192" s="71"/>
      <c r="F192" s="71"/>
      <c r="G192" s="70"/>
      <c r="H192" s="71"/>
      <c r="I192" s="70"/>
      <c r="J192" s="71"/>
      <c r="K192" s="86">
        <f t="shared" si="81"/>
        <v>0</v>
      </c>
      <c r="L192" s="71"/>
      <c r="M192" s="86">
        <f t="shared" si="82"/>
        <v>0</v>
      </c>
      <c r="N192" s="71"/>
      <c r="O192" s="86">
        <f t="shared" si="83"/>
        <v>0</v>
      </c>
      <c r="P192" s="71"/>
      <c r="Q192" s="86">
        <f t="shared" si="84"/>
        <v>0</v>
      </c>
      <c r="R192" s="71"/>
      <c r="S192" s="86">
        <f t="shared" si="85"/>
        <v>0</v>
      </c>
      <c r="T192" s="71"/>
      <c r="U192" s="86">
        <f t="shared" si="86"/>
        <v>0</v>
      </c>
      <c r="V192" s="71"/>
      <c r="W192" s="86">
        <f t="shared" si="87"/>
        <v>0</v>
      </c>
      <c r="X192" s="71"/>
      <c r="Y192" s="86">
        <f t="shared" si="88"/>
        <v>0</v>
      </c>
      <c r="Z192" s="71"/>
    </row>
    <row r="193" spans="1:26" s="77" customFormat="1" ht="15.75">
      <c r="A193" s="75">
        <v>101810</v>
      </c>
      <c r="B193" s="75" t="e">
        <f t="shared" si="80"/>
        <v>#N/A</v>
      </c>
      <c r="C193" s="75">
        <v>307037</v>
      </c>
      <c r="D193" s="69"/>
      <c r="E193" s="71"/>
      <c r="F193" s="71"/>
      <c r="G193" s="70"/>
      <c r="H193" s="71"/>
      <c r="I193" s="70"/>
      <c r="J193" s="71"/>
      <c r="K193" s="86">
        <f t="shared" si="81"/>
        <v>0</v>
      </c>
      <c r="L193" s="71"/>
      <c r="M193" s="86">
        <f t="shared" si="82"/>
        <v>0</v>
      </c>
      <c r="N193" s="71"/>
      <c r="O193" s="86">
        <f t="shared" si="83"/>
        <v>0</v>
      </c>
      <c r="P193" s="71"/>
      <c r="Q193" s="86">
        <f t="shared" si="84"/>
        <v>0</v>
      </c>
      <c r="R193" s="71"/>
      <c r="S193" s="86">
        <f t="shared" si="85"/>
        <v>0</v>
      </c>
      <c r="T193" s="71"/>
      <c r="U193" s="86">
        <f t="shared" si="86"/>
        <v>0</v>
      </c>
      <c r="V193" s="71"/>
      <c r="W193" s="86">
        <f t="shared" si="87"/>
        <v>0</v>
      </c>
      <c r="X193" s="71"/>
      <c r="Y193" s="86">
        <f t="shared" si="88"/>
        <v>0</v>
      </c>
      <c r="Z193" s="71"/>
    </row>
    <row r="194" spans="1:26" s="77" customFormat="1" ht="15.75">
      <c r="A194" s="75">
        <v>101820</v>
      </c>
      <c r="B194" s="75" t="e">
        <f t="shared" si="80"/>
        <v>#N/A</v>
      </c>
      <c r="C194" s="75">
        <v>307038</v>
      </c>
      <c r="D194" s="69"/>
      <c r="E194" s="71"/>
      <c r="F194" s="71"/>
      <c r="G194" s="70"/>
      <c r="H194" s="71"/>
      <c r="I194" s="70"/>
      <c r="J194" s="71"/>
      <c r="K194" s="86">
        <f t="shared" si="81"/>
        <v>0</v>
      </c>
      <c r="L194" s="71"/>
      <c r="M194" s="86">
        <f t="shared" si="82"/>
        <v>0</v>
      </c>
      <c r="N194" s="71"/>
      <c r="O194" s="86">
        <f t="shared" si="83"/>
        <v>0</v>
      </c>
      <c r="P194" s="71"/>
      <c r="Q194" s="86">
        <f t="shared" si="84"/>
        <v>0</v>
      </c>
      <c r="R194" s="71"/>
      <c r="S194" s="86">
        <f t="shared" si="85"/>
        <v>0</v>
      </c>
      <c r="T194" s="71"/>
      <c r="U194" s="86">
        <f t="shared" si="86"/>
        <v>0</v>
      </c>
      <c r="V194" s="71"/>
      <c r="W194" s="86">
        <f t="shared" si="87"/>
        <v>0</v>
      </c>
      <c r="X194" s="71"/>
      <c r="Y194" s="86">
        <f t="shared" si="88"/>
        <v>0</v>
      </c>
      <c r="Z194" s="71"/>
    </row>
    <row r="195" spans="1:26" s="77" customFormat="1" ht="15.75">
      <c r="A195" s="75">
        <v>101830</v>
      </c>
      <c r="B195" s="75" t="e">
        <f t="shared" si="80"/>
        <v>#N/A</v>
      </c>
      <c r="C195" s="75">
        <v>307039</v>
      </c>
      <c r="D195" s="69"/>
      <c r="E195" s="71"/>
      <c r="F195" s="71"/>
      <c r="G195" s="70"/>
      <c r="H195" s="71"/>
      <c r="I195" s="70"/>
      <c r="J195" s="71"/>
      <c r="K195" s="86">
        <f t="shared" si="81"/>
        <v>0</v>
      </c>
      <c r="L195" s="71"/>
      <c r="M195" s="86">
        <f t="shared" si="82"/>
        <v>0</v>
      </c>
      <c r="N195" s="71"/>
      <c r="O195" s="86">
        <f t="shared" si="83"/>
        <v>0</v>
      </c>
      <c r="P195" s="71"/>
      <c r="Q195" s="86">
        <f t="shared" si="84"/>
        <v>0</v>
      </c>
      <c r="R195" s="71"/>
      <c r="S195" s="86">
        <f t="shared" si="85"/>
        <v>0</v>
      </c>
      <c r="T195" s="71"/>
      <c r="U195" s="86">
        <f t="shared" si="86"/>
        <v>0</v>
      </c>
      <c r="V195" s="71"/>
      <c r="W195" s="86">
        <f t="shared" si="87"/>
        <v>0</v>
      </c>
      <c r="X195" s="71"/>
      <c r="Y195" s="86">
        <f t="shared" si="88"/>
        <v>0</v>
      </c>
      <c r="Z195" s="71"/>
    </row>
    <row r="196" spans="1:26" s="13" customFormat="1" ht="49.5">
      <c r="A196" s="14">
        <v>101840</v>
      </c>
      <c r="B196" s="14" t="e">
        <f t="shared" si="80"/>
        <v>#N/A</v>
      </c>
      <c r="C196" s="14">
        <v>308000</v>
      </c>
      <c r="D196" s="32" t="s">
        <v>84</v>
      </c>
      <c r="E196" s="46">
        <f>ROUND(E198+E199,3)</f>
        <v>0</v>
      </c>
      <c r="F196" s="42"/>
      <c r="G196" s="46">
        <f>ROUND(G198+G199,3)</f>
        <v>0</v>
      </c>
      <c r="H196" s="42"/>
      <c r="I196" s="46">
        <f>ROUND(I198+I199,3)</f>
        <v>0</v>
      </c>
      <c r="J196" s="42"/>
      <c r="K196" s="46">
        <f>ROUND(K198+K199,3)</f>
        <v>0</v>
      </c>
      <c r="L196" s="24">
        <f>IF(I196,SUM(M196/I196*100),0)</f>
        <v>0</v>
      </c>
      <c r="M196" s="46">
        <f>ROUND(M198+M199,3)</f>
        <v>0</v>
      </c>
      <c r="N196" s="24">
        <f>IF(M196,K196/M196*100,100)</f>
        <v>100</v>
      </c>
      <c r="O196" s="46">
        <f>ROUND(O198+O199,3)</f>
        <v>0</v>
      </c>
      <c r="P196" s="24">
        <f>IF(K196,SUM(Q196/K196*100),0)</f>
        <v>0</v>
      </c>
      <c r="Q196" s="46">
        <f>ROUND(Q198+Q199,3)</f>
        <v>0</v>
      </c>
      <c r="R196" s="24">
        <f>IF(Q196,O196/Q196*100,100)</f>
        <v>100</v>
      </c>
      <c r="S196" s="46">
        <f>ROUND(S198+S199,3)</f>
        <v>0</v>
      </c>
      <c r="T196" s="24">
        <f>IF(O196,SUM(U196/O196*100),0)</f>
        <v>0</v>
      </c>
      <c r="U196" s="46">
        <f>ROUND(U198+U199,3)</f>
        <v>0</v>
      </c>
      <c r="V196" s="24">
        <f>IF(U196,S196/U196*100,100)</f>
        <v>100</v>
      </c>
      <c r="W196" s="46">
        <f>ROUND(W198+W199,3)</f>
        <v>0</v>
      </c>
      <c r="X196" s="24">
        <f>IF(S196,SUM(Y196/S196*100),0)</f>
        <v>0</v>
      </c>
      <c r="Y196" s="46">
        <f>ROUND(Y198+Y199,3)</f>
        <v>0</v>
      </c>
      <c r="Z196" s="24">
        <f>IF(Y196,W196/Y196*100,100)</f>
        <v>100</v>
      </c>
    </row>
    <row r="197" spans="1:26" s="13" customFormat="1" ht="15.75">
      <c r="A197" s="14">
        <v>101850</v>
      </c>
      <c r="B197" s="14"/>
      <c r="C197" s="14"/>
      <c r="D197" s="25" t="s">
        <v>67</v>
      </c>
      <c r="E197" s="44"/>
      <c r="F197" s="26"/>
      <c r="G197" s="44"/>
      <c r="H197" s="26"/>
      <c r="I197" s="44"/>
      <c r="J197" s="26"/>
      <c r="K197" s="44"/>
      <c r="L197" s="26"/>
      <c r="M197" s="44"/>
      <c r="N197" s="26"/>
      <c r="O197" s="44"/>
      <c r="P197" s="26"/>
      <c r="Q197" s="44"/>
      <c r="R197" s="26"/>
      <c r="S197" s="44"/>
      <c r="T197" s="26"/>
      <c r="U197" s="44"/>
      <c r="V197" s="26"/>
      <c r="W197" s="44"/>
      <c r="X197" s="26"/>
      <c r="Y197" s="44"/>
      <c r="Z197" s="26"/>
    </row>
    <row r="198" spans="1:26" s="77" customFormat="1" ht="15.75">
      <c r="A198" s="75">
        <v>101860</v>
      </c>
      <c r="B198" s="75" t="e">
        <f t="shared" si="80"/>
        <v>#N/A</v>
      </c>
      <c r="C198" s="75">
        <v>308010</v>
      </c>
      <c r="D198" s="27" t="s">
        <v>68</v>
      </c>
      <c r="E198" s="73"/>
      <c r="F198" s="74"/>
      <c r="G198" s="73"/>
      <c r="H198" s="74"/>
      <c r="I198" s="73"/>
      <c r="J198" s="74"/>
      <c r="K198" s="79">
        <f>ROUND(M198*N198/100,3)</f>
        <v>0</v>
      </c>
      <c r="L198" s="71"/>
      <c r="M198" s="79">
        <f>ROUND(I198*L198/100,3)</f>
        <v>0</v>
      </c>
      <c r="N198" s="71"/>
      <c r="O198" s="79">
        <f>ROUND(Q198*R198/100,3)</f>
        <v>0</v>
      </c>
      <c r="P198" s="71"/>
      <c r="Q198" s="79">
        <f>ROUND(K198*P198/100,3)</f>
        <v>0</v>
      </c>
      <c r="R198" s="71"/>
      <c r="S198" s="79">
        <f>ROUND(U198*V198/100,3)</f>
        <v>0</v>
      </c>
      <c r="T198" s="71"/>
      <c r="U198" s="79">
        <f>ROUND(O198*T198/100,3)</f>
        <v>0</v>
      </c>
      <c r="V198" s="71"/>
      <c r="W198" s="79">
        <f>ROUND(Y198*Z198/100,3)</f>
        <v>0</v>
      </c>
      <c r="X198" s="71"/>
      <c r="Y198" s="79">
        <f>ROUND(S198*X198/100,3)</f>
        <v>0</v>
      </c>
      <c r="Z198" s="71"/>
    </row>
    <row r="199" spans="1:26" s="77" customFormat="1" ht="15.75">
      <c r="A199" s="75">
        <v>101870</v>
      </c>
      <c r="B199" s="75" t="e">
        <f t="shared" si="80"/>
        <v>#N/A</v>
      </c>
      <c r="C199" s="75">
        <v>308020</v>
      </c>
      <c r="D199" s="29" t="s">
        <v>69</v>
      </c>
      <c r="E199" s="81">
        <f>ROUND(SUM(E201:E210),3)</f>
        <v>0</v>
      </c>
      <c r="F199" s="72"/>
      <c r="G199" s="81">
        <f>ROUND(SUM(G201:G210),3)</f>
        <v>0</v>
      </c>
      <c r="H199" s="72"/>
      <c r="I199" s="81">
        <f>ROUND(SUM(I201:I210),3)</f>
        <v>0</v>
      </c>
      <c r="J199" s="72"/>
      <c r="K199" s="81">
        <f>ROUND(SUM(K201:K210),3)</f>
        <v>0</v>
      </c>
      <c r="L199" s="82">
        <f>IF(I199,M199/I199*100,0)</f>
        <v>0</v>
      </c>
      <c r="M199" s="81">
        <f>ROUND(SUM(M201:M210),3)</f>
        <v>0</v>
      </c>
      <c r="N199" s="82">
        <f>IF(M199,K199/M199*100,100)</f>
        <v>100</v>
      </c>
      <c r="O199" s="81">
        <f>ROUND(SUM(O201:O210),3)</f>
        <v>0</v>
      </c>
      <c r="P199" s="82">
        <f>IF(K199,Q199/K199*100,0)</f>
        <v>0</v>
      </c>
      <c r="Q199" s="81">
        <f>ROUND(SUM(Q201:Q210),3)</f>
        <v>0</v>
      </c>
      <c r="R199" s="82">
        <f>IF(Q199,O199/Q199*100,100)</f>
        <v>100</v>
      </c>
      <c r="S199" s="81">
        <f>ROUND(SUM(S201:S210),3)</f>
        <v>0</v>
      </c>
      <c r="T199" s="82">
        <f>IF(O199,U199/O199*100,0)</f>
        <v>0</v>
      </c>
      <c r="U199" s="81">
        <f>ROUND(SUM(U201:U210),3)</f>
        <v>0</v>
      </c>
      <c r="V199" s="82">
        <f>IF(U199,S199/U199*100,100)</f>
        <v>100</v>
      </c>
      <c r="W199" s="81">
        <f>ROUND(SUM(W201:W210),3)</f>
        <v>0</v>
      </c>
      <c r="X199" s="82">
        <f>IF(S199,Y199/S199*100,0)</f>
        <v>0</v>
      </c>
      <c r="Y199" s="81">
        <f>ROUND(SUM(Y201:Y210),3)</f>
        <v>0</v>
      </c>
      <c r="Z199" s="82">
        <f>IF(Y199,W199/Y199*100,100)</f>
        <v>100</v>
      </c>
    </row>
    <row r="200" spans="1:26" s="77" customFormat="1" ht="15.75">
      <c r="A200" s="75">
        <v>101880</v>
      </c>
      <c r="B200" s="75"/>
      <c r="C200" s="75"/>
      <c r="D200" s="25" t="s">
        <v>74</v>
      </c>
      <c r="E200" s="34"/>
      <c r="F200" s="34"/>
      <c r="G200" s="86"/>
      <c r="H200" s="34"/>
      <c r="I200" s="86"/>
      <c r="J200" s="34"/>
      <c r="K200" s="86"/>
      <c r="L200" s="34"/>
      <c r="M200" s="86"/>
      <c r="N200" s="34"/>
      <c r="O200" s="86"/>
      <c r="P200" s="34"/>
      <c r="Q200" s="86"/>
      <c r="R200" s="34"/>
      <c r="S200" s="86"/>
      <c r="T200" s="34"/>
      <c r="U200" s="86"/>
      <c r="V200" s="34"/>
      <c r="W200" s="86"/>
      <c r="X200" s="34"/>
      <c r="Y200" s="86"/>
      <c r="Z200" s="34"/>
    </row>
    <row r="201" spans="1:26" s="77" customFormat="1" ht="15.75">
      <c r="A201" s="75">
        <v>101890</v>
      </c>
      <c r="B201" s="75" t="e">
        <f t="shared" si="80"/>
        <v>#N/A</v>
      </c>
      <c r="C201" s="75">
        <v>308030</v>
      </c>
      <c r="D201" s="69"/>
      <c r="E201" s="71"/>
      <c r="F201" s="71"/>
      <c r="G201" s="70"/>
      <c r="H201" s="71"/>
      <c r="I201" s="70"/>
      <c r="J201" s="71"/>
      <c r="K201" s="90">
        <f>ROUND(M201*N201/100,3)</f>
        <v>0</v>
      </c>
      <c r="L201" s="71"/>
      <c r="M201" s="90">
        <f>ROUND(I201*L201/100,3)</f>
        <v>0</v>
      </c>
      <c r="N201" s="71"/>
      <c r="O201" s="90">
        <f>ROUND(Q201*R201/100,3)</f>
        <v>0</v>
      </c>
      <c r="P201" s="71"/>
      <c r="Q201" s="90">
        <f>ROUND(SUM(K201*P201/100),3)</f>
        <v>0</v>
      </c>
      <c r="R201" s="71"/>
      <c r="S201" s="90">
        <f>ROUND(U201*V201/100,3)</f>
        <v>0</v>
      </c>
      <c r="T201" s="71"/>
      <c r="U201" s="90">
        <f>ROUND(SUM(O201*T201/100),3)</f>
        <v>0</v>
      </c>
      <c r="V201" s="71"/>
      <c r="W201" s="90">
        <f>ROUND(Y201*Z201/100,3)</f>
        <v>0</v>
      </c>
      <c r="X201" s="71"/>
      <c r="Y201" s="90">
        <f>ROUND(SUM(S201*X201/100),3)</f>
        <v>0</v>
      </c>
      <c r="Z201" s="71"/>
    </row>
    <row r="202" spans="1:26" s="77" customFormat="1" ht="15.75">
      <c r="A202" s="75">
        <v>101900</v>
      </c>
      <c r="B202" s="75" t="e">
        <f t="shared" si="80"/>
        <v>#N/A</v>
      </c>
      <c r="C202" s="75">
        <v>308031</v>
      </c>
      <c r="D202" s="69"/>
      <c r="E202" s="71"/>
      <c r="F202" s="71"/>
      <c r="G202" s="70"/>
      <c r="H202" s="71"/>
      <c r="I202" s="70"/>
      <c r="J202" s="71"/>
      <c r="K202" s="86">
        <f t="shared" ref="K202:K210" si="89">ROUND(M202*N202/100,3)</f>
        <v>0</v>
      </c>
      <c r="L202" s="71"/>
      <c r="M202" s="86">
        <f t="shared" ref="M202:M210" si="90">ROUND(I202*L202/100,3)</f>
        <v>0</v>
      </c>
      <c r="N202" s="71"/>
      <c r="O202" s="86">
        <f t="shared" ref="O202:O210" si="91">ROUND(Q202*R202/100,3)</f>
        <v>0</v>
      </c>
      <c r="P202" s="71"/>
      <c r="Q202" s="86">
        <f t="shared" ref="Q202:Q210" si="92">ROUND(K202*P202/100,3)</f>
        <v>0</v>
      </c>
      <c r="R202" s="71"/>
      <c r="S202" s="86">
        <f t="shared" ref="S202:S210" si="93">ROUND(U202*V202/100,3)</f>
        <v>0</v>
      </c>
      <c r="T202" s="71"/>
      <c r="U202" s="86">
        <f t="shared" ref="U202:U210" si="94">ROUND(O202*T202/100,3)</f>
        <v>0</v>
      </c>
      <c r="V202" s="71"/>
      <c r="W202" s="86">
        <f t="shared" ref="W202:W210" si="95">ROUND(Y202*Z202/100,3)</f>
        <v>0</v>
      </c>
      <c r="X202" s="71"/>
      <c r="Y202" s="86">
        <f t="shared" ref="Y202:Y210" si="96">ROUND(S202*X202/100,3)</f>
        <v>0</v>
      </c>
      <c r="Z202" s="71"/>
    </row>
    <row r="203" spans="1:26" s="77" customFormat="1" ht="15.75">
      <c r="A203" s="75">
        <v>101910</v>
      </c>
      <c r="B203" s="75" t="e">
        <f t="shared" si="80"/>
        <v>#N/A</v>
      </c>
      <c r="C203" s="75">
        <v>308032</v>
      </c>
      <c r="D203" s="69"/>
      <c r="E203" s="71"/>
      <c r="F203" s="71"/>
      <c r="G203" s="70"/>
      <c r="H203" s="71"/>
      <c r="I203" s="70"/>
      <c r="J203" s="71"/>
      <c r="K203" s="86">
        <f t="shared" si="89"/>
        <v>0</v>
      </c>
      <c r="L203" s="71"/>
      <c r="M203" s="86">
        <f t="shared" si="90"/>
        <v>0</v>
      </c>
      <c r="N203" s="71"/>
      <c r="O203" s="86">
        <f t="shared" si="91"/>
        <v>0</v>
      </c>
      <c r="P203" s="71"/>
      <c r="Q203" s="86">
        <f t="shared" si="92"/>
        <v>0</v>
      </c>
      <c r="R203" s="71"/>
      <c r="S203" s="86">
        <f t="shared" si="93"/>
        <v>0</v>
      </c>
      <c r="T203" s="71"/>
      <c r="U203" s="86">
        <f t="shared" si="94"/>
        <v>0</v>
      </c>
      <c r="V203" s="71"/>
      <c r="W203" s="86">
        <f t="shared" si="95"/>
        <v>0</v>
      </c>
      <c r="X203" s="71"/>
      <c r="Y203" s="86">
        <f t="shared" si="96"/>
        <v>0</v>
      </c>
      <c r="Z203" s="71"/>
    </row>
    <row r="204" spans="1:26" s="77" customFormat="1" ht="15.75">
      <c r="A204" s="75">
        <v>101920</v>
      </c>
      <c r="B204" s="75" t="e">
        <f t="shared" si="80"/>
        <v>#N/A</v>
      </c>
      <c r="C204" s="75">
        <v>308033</v>
      </c>
      <c r="D204" s="69"/>
      <c r="E204" s="71"/>
      <c r="F204" s="71"/>
      <c r="G204" s="70"/>
      <c r="H204" s="71"/>
      <c r="I204" s="70"/>
      <c r="J204" s="71"/>
      <c r="K204" s="86">
        <f t="shared" si="89"/>
        <v>0</v>
      </c>
      <c r="L204" s="71"/>
      <c r="M204" s="86">
        <f t="shared" si="90"/>
        <v>0</v>
      </c>
      <c r="N204" s="71"/>
      <c r="O204" s="86">
        <f t="shared" si="91"/>
        <v>0</v>
      </c>
      <c r="P204" s="71"/>
      <c r="Q204" s="86">
        <f t="shared" si="92"/>
        <v>0</v>
      </c>
      <c r="R204" s="71"/>
      <c r="S204" s="86">
        <f t="shared" si="93"/>
        <v>0</v>
      </c>
      <c r="T204" s="71"/>
      <c r="U204" s="86">
        <f t="shared" si="94"/>
        <v>0</v>
      </c>
      <c r="V204" s="71"/>
      <c r="W204" s="86">
        <f t="shared" si="95"/>
        <v>0</v>
      </c>
      <c r="X204" s="71"/>
      <c r="Y204" s="86">
        <f t="shared" si="96"/>
        <v>0</v>
      </c>
      <c r="Z204" s="71"/>
    </row>
    <row r="205" spans="1:26" s="77" customFormat="1" ht="15.75">
      <c r="A205" s="75">
        <v>101930</v>
      </c>
      <c r="B205" s="75" t="e">
        <f t="shared" si="80"/>
        <v>#N/A</v>
      </c>
      <c r="C205" s="75">
        <v>308034</v>
      </c>
      <c r="D205" s="69"/>
      <c r="E205" s="71"/>
      <c r="F205" s="71"/>
      <c r="G205" s="70"/>
      <c r="H205" s="71"/>
      <c r="I205" s="70"/>
      <c r="J205" s="71"/>
      <c r="K205" s="86">
        <f t="shared" si="89"/>
        <v>0</v>
      </c>
      <c r="L205" s="71"/>
      <c r="M205" s="86">
        <f t="shared" si="90"/>
        <v>0</v>
      </c>
      <c r="N205" s="71"/>
      <c r="O205" s="86">
        <f t="shared" si="91"/>
        <v>0</v>
      </c>
      <c r="P205" s="71"/>
      <c r="Q205" s="86">
        <f t="shared" si="92"/>
        <v>0</v>
      </c>
      <c r="R205" s="71"/>
      <c r="S205" s="86">
        <f t="shared" si="93"/>
        <v>0</v>
      </c>
      <c r="T205" s="71"/>
      <c r="U205" s="86">
        <f t="shared" si="94"/>
        <v>0</v>
      </c>
      <c r="V205" s="71"/>
      <c r="W205" s="86">
        <f t="shared" si="95"/>
        <v>0</v>
      </c>
      <c r="X205" s="71"/>
      <c r="Y205" s="86">
        <f t="shared" si="96"/>
        <v>0</v>
      </c>
      <c r="Z205" s="71"/>
    </row>
    <row r="206" spans="1:26" s="77" customFormat="1" ht="15.75">
      <c r="A206" s="75">
        <v>101940</v>
      </c>
      <c r="B206" s="75" t="e">
        <f t="shared" si="80"/>
        <v>#N/A</v>
      </c>
      <c r="C206" s="75">
        <v>308035</v>
      </c>
      <c r="D206" s="69"/>
      <c r="E206" s="71"/>
      <c r="F206" s="71"/>
      <c r="G206" s="70"/>
      <c r="H206" s="71"/>
      <c r="I206" s="70"/>
      <c r="J206" s="71"/>
      <c r="K206" s="86">
        <f t="shared" si="89"/>
        <v>0</v>
      </c>
      <c r="L206" s="71"/>
      <c r="M206" s="86">
        <f t="shared" si="90"/>
        <v>0</v>
      </c>
      <c r="N206" s="71"/>
      <c r="O206" s="86">
        <f t="shared" si="91"/>
        <v>0</v>
      </c>
      <c r="P206" s="71"/>
      <c r="Q206" s="86">
        <f t="shared" si="92"/>
        <v>0</v>
      </c>
      <c r="R206" s="71"/>
      <c r="S206" s="86">
        <f t="shared" si="93"/>
        <v>0</v>
      </c>
      <c r="T206" s="71"/>
      <c r="U206" s="86">
        <f t="shared" si="94"/>
        <v>0</v>
      </c>
      <c r="V206" s="71"/>
      <c r="W206" s="86">
        <f t="shared" si="95"/>
        <v>0</v>
      </c>
      <c r="X206" s="71"/>
      <c r="Y206" s="86">
        <f t="shared" si="96"/>
        <v>0</v>
      </c>
      <c r="Z206" s="71"/>
    </row>
    <row r="207" spans="1:26" s="77" customFormat="1" ht="15.75">
      <c r="A207" s="75">
        <v>101950</v>
      </c>
      <c r="B207" s="75" t="e">
        <f t="shared" si="80"/>
        <v>#N/A</v>
      </c>
      <c r="C207" s="75">
        <v>308036</v>
      </c>
      <c r="D207" s="69"/>
      <c r="E207" s="71"/>
      <c r="F207" s="71"/>
      <c r="G207" s="70"/>
      <c r="H207" s="71"/>
      <c r="I207" s="70"/>
      <c r="J207" s="71"/>
      <c r="K207" s="86">
        <f t="shared" si="89"/>
        <v>0</v>
      </c>
      <c r="L207" s="71"/>
      <c r="M207" s="86">
        <f t="shared" si="90"/>
        <v>0</v>
      </c>
      <c r="N207" s="71"/>
      <c r="O207" s="86">
        <f t="shared" si="91"/>
        <v>0</v>
      </c>
      <c r="P207" s="71"/>
      <c r="Q207" s="86">
        <f t="shared" si="92"/>
        <v>0</v>
      </c>
      <c r="R207" s="71"/>
      <c r="S207" s="86">
        <f t="shared" si="93"/>
        <v>0</v>
      </c>
      <c r="T207" s="71"/>
      <c r="U207" s="86">
        <f t="shared" si="94"/>
        <v>0</v>
      </c>
      <c r="V207" s="71"/>
      <c r="W207" s="86">
        <f t="shared" si="95"/>
        <v>0</v>
      </c>
      <c r="X207" s="71"/>
      <c r="Y207" s="86">
        <f t="shared" si="96"/>
        <v>0</v>
      </c>
      <c r="Z207" s="71"/>
    </row>
    <row r="208" spans="1:26" s="77" customFormat="1" ht="15.75">
      <c r="A208" s="75">
        <v>101960</v>
      </c>
      <c r="B208" s="75" t="e">
        <f t="shared" si="80"/>
        <v>#N/A</v>
      </c>
      <c r="C208" s="75">
        <v>308037</v>
      </c>
      <c r="D208" s="69"/>
      <c r="E208" s="71"/>
      <c r="F208" s="71"/>
      <c r="G208" s="70"/>
      <c r="H208" s="71"/>
      <c r="I208" s="70"/>
      <c r="J208" s="71"/>
      <c r="K208" s="86">
        <f t="shared" si="89"/>
        <v>0</v>
      </c>
      <c r="L208" s="71"/>
      <c r="M208" s="86">
        <f t="shared" si="90"/>
        <v>0</v>
      </c>
      <c r="N208" s="71"/>
      <c r="O208" s="86">
        <f t="shared" si="91"/>
        <v>0</v>
      </c>
      <c r="P208" s="71"/>
      <c r="Q208" s="86">
        <f t="shared" si="92"/>
        <v>0</v>
      </c>
      <c r="R208" s="71"/>
      <c r="S208" s="86">
        <f t="shared" si="93"/>
        <v>0</v>
      </c>
      <c r="T208" s="71"/>
      <c r="U208" s="86">
        <f t="shared" si="94"/>
        <v>0</v>
      </c>
      <c r="V208" s="71"/>
      <c r="W208" s="86">
        <f t="shared" si="95"/>
        <v>0</v>
      </c>
      <c r="X208" s="71"/>
      <c r="Y208" s="86">
        <f t="shared" si="96"/>
        <v>0</v>
      </c>
      <c r="Z208" s="71"/>
    </row>
    <row r="209" spans="1:26" s="77" customFormat="1" ht="15.75">
      <c r="A209" s="75">
        <v>101970</v>
      </c>
      <c r="B209" s="75" t="e">
        <f t="shared" si="80"/>
        <v>#N/A</v>
      </c>
      <c r="C209" s="75">
        <v>308038</v>
      </c>
      <c r="D209" s="69"/>
      <c r="E209" s="71"/>
      <c r="F209" s="71"/>
      <c r="G209" s="70"/>
      <c r="H209" s="71"/>
      <c r="I209" s="70"/>
      <c r="J209" s="71"/>
      <c r="K209" s="86">
        <f t="shared" si="89"/>
        <v>0</v>
      </c>
      <c r="L209" s="71"/>
      <c r="M209" s="86">
        <f t="shared" si="90"/>
        <v>0</v>
      </c>
      <c r="N209" s="71"/>
      <c r="O209" s="86">
        <f t="shared" si="91"/>
        <v>0</v>
      </c>
      <c r="P209" s="71"/>
      <c r="Q209" s="86">
        <f t="shared" si="92"/>
        <v>0</v>
      </c>
      <c r="R209" s="71"/>
      <c r="S209" s="86">
        <f t="shared" si="93"/>
        <v>0</v>
      </c>
      <c r="T209" s="71"/>
      <c r="U209" s="86">
        <f t="shared" si="94"/>
        <v>0</v>
      </c>
      <c r="V209" s="71"/>
      <c r="W209" s="86">
        <f t="shared" si="95"/>
        <v>0</v>
      </c>
      <c r="X209" s="71"/>
      <c r="Y209" s="86">
        <f t="shared" si="96"/>
        <v>0</v>
      </c>
      <c r="Z209" s="71"/>
    </row>
    <row r="210" spans="1:26" s="77" customFormat="1" ht="15.75">
      <c r="A210" s="75">
        <v>101980</v>
      </c>
      <c r="B210" s="75" t="e">
        <f t="shared" si="80"/>
        <v>#N/A</v>
      </c>
      <c r="C210" s="75">
        <v>308039</v>
      </c>
      <c r="D210" s="69"/>
      <c r="E210" s="71"/>
      <c r="F210" s="71"/>
      <c r="G210" s="70"/>
      <c r="H210" s="71"/>
      <c r="I210" s="70"/>
      <c r="J210" s="71"/>
      <c r="K210" s="86">
        <f t="shared" si="89"/>
        <v>0</v>
      </c>
      <c r="L210" s="71"/>
      <c r="M210" s="86">
        <f t="shared" si="90"/>
        <v>0</v>
      </c>
      <c r="N210" s="71"/>
      <c r="O210" s="86">
        <f t="shared" si="91"/>
        <v>0</v>
      </c>
      <c r="P210" s="71"/>
      <c r="Q210" s="86">
        <f t="shared" si="92"/>
        <v>0</v>
      </c>
      <c r="R210" s="71"/>
      <c r="S210" s="86">
        <f t="shared" si="93"/>
        <v>0</v>
      </c>
      <c r="T210" s="71"/>
      <c r="U210" s="86">
        <f t="shared" si="94"/>
        <v>0</v>
      </c>
      <c r="V210" s="71"/>
      <c r="W210" s="86">
        <f t="shared" si="95"/>
        <v>0</v>
      </c>
      <c r="X210" s="71"/>
      <c r="Y210" s="86">
        <f t="shared" si="96"/>
        <v>0</v>
      </c>
      <c r="Z210" s="71"/>
    </row>
    <row r="211" spans="1:26" s="13" customFormat="1" ht="37.5">
      <c r="A211" s="14">
        <v>101990</v>
      </c>
      <c r="B211" s="14" t="e">
        <f t="shared" si="80"/>
        <v>#N/A</v>
      </c>
      <c r="C211" s="14">
        <v>309000</v>
      </c>
      <c r="D211" s="31" t="s">
        <v>85</v>
      </c>
      <c r="E211" s="46">
        <f>ROUND(E213+E214,3)</f>
        <v>0</v>
      </c>
      <c r="F211" s="42"/>
      <c r="G211" s="46">
        <f>ROUND(G213+G214,3)</f>
        <v>0</v>
      </c>
      <c r="H211" s="42"/>
      <c r="I211" s="46">
        <f>ROUND(I213+I214,3)</f>
        <v>0</v>
      </c>
      <c r="J211" s="42"/>
      <c r="K211" s="46">
        <f>ROUND(K213+K214,3)</f>
        <v>0</v>
      </c>
      <c r="L211" s="24">
        <f>IF(I211,SUM(M211/I211*100),0)</f>
        <v>0</v>
      </c>
      <c r="M211" s="46">
        <f>ROUND(M213+M214,3)</f>
        <v>0</v>
      </c>
      <c r="N211" s="24">
        <f>IF(M211,K211/M211*100,100)</f>
        <v>100</v>
      </c>
      <c r="O211" s="46">
        <f>ROUND(O213+O214,3)</f>
        <v>0</v>
      </c>
      <c r="P211" s="24">
        <f>IF(K211,SUM(Q211/K211*100),0)</f>
        <v>0</v>
      </c>
      <c r="Q211" s="46">
        <f>ROUND(Q213+Q214,3)</f>
        <v>0</v>
      </c>
      <c r="R211" s="24">
        <f>IF(Q211,O211/Q211*100,100)</f>
        <v>100</v>
      </c>
      <c r="S211" s="46">
        <f>ROUND(S213+S214,3)</f>
        <v>0</v>
      </c>
      <c r="T211" s="24">
        <f>IF(O211,SUM(U211/O211*100),0)</f>
        <v>0</v>
      </c>
      <c r="U211" s="46">
        <f>ROUND(U213+U214,3)</f>
        <v>0</v>
      </c>
      <c r="V211" s="24">
        <f>IF(U211,S211/U211*100,100)</f>
        <v>100</v>
      </c>
      <c r="W211" s="46">
        <f>ROUND(W213+W214,3)</f>
        <v>0</v>
      </c>
      <c r="X211" s="24">
        <f>IF(S211,SUM(Y211/S211*100),0)</f>
        <v>0</v>
      </c>
      <c r="Y211" s="46">
        <f>ROUND(Y213+Y214,3)</f>
        <v>0</v>
      </c>
      <c r="Z211" s="24">
        <f>IF(Y211,W211/Y211*100,100)</f>
        <v>100</v>
      </c>
    </row>
    <row r="212" spans="1:26" s="13" customFormat="1" ht="15.75">
      <c r="A212" s="14">
        <v>102000</v>
      </c>
      <c r="B212" s="14"/>
      <c r="C212" s="14"/>
      <c r="D212" s="25" t="s">
        <v>67</v>
      </c>
      <c r="E212" s="44"/>
      <c r="F212" s="26"/>
      <c r="G212" s="44"/>
      <c r="H212" s="26"/>
      <c r="I212" s="44"/>
      <c r="J212" s="26"/>
      <c r="K212" s="44"/>
      <c r="L212" s="26"/>
      <c r="M212" s="44"/>
      <c r="N212" s="26"/>
      <c r="O212" s="44"/>
      <c r="P212" s="26"/>
      <c r="Q212" s="44"/>
      <c r="R212" s="26"/>
      <c r="S212" s="44"/>
      <c r="T212" s="24"/>
      <c r="U212" s="44"/>
      <c r="V212" s="26"/>
      <c r="W212" s="44"/>
      <c r="X212" s="26"/>
      <c r="Y212" s="44"/>
      <c r="Z212" s="26"/>
    </row>
    <row r="213" spans="1:26" s="77" customFormat="1" ht="15.75">
      <c r="A213" s="75">
        <v>102010</v>
      </c>
      <c r="B213" s="75" t="e">
        <f t="shared" si="80"/>
        <v>#N/A</v>
      </c>
      <c r="C213" s="75">
        <v>309010</v>
      </c>
      <c r="D213" s="27" t="s">
        <v>68</v>
      </c>
      <c r="E213" s="73"/>
      <c r="F213" s="74"/>
      <c r="G213" s="73"/>
      <c r="H213" s="74"/>
      <c r="I213" s="73"/>
      <c r="J213" s="74"/>
      <c r="K213" s="79">
        <f>ROUND(M213*N213/100,3)</f>
        <v>0</v>
      </c>
      <c r="L213" s="71"/>
      <c r="M213" s="79">
        <f>ROUND(I213*L213/100,3)</f>
        <v>0</v>
      </c>
      <c r="N213" s="71"/>
      <c r="O213" s="79">
        <f>ROUND(Q213*R213/100,3)</f>
        <v>0</v>
      </c>
      <c r="P213" s="71"/>
      <c r="Q213" s="79">
        <f>ROUND(K213*P213/100,3)</f>
        <v>0</v>
      </c>
      <c r="R213" s="71"/>
      <c r="S213" s="79">
        <f>ROUND(U213*V213/100,3)</f>
        <v>0</v>
      </c>
      <c r="T213" s="71"/>
      <c r="U213" s="79">
        <f>ROUND(O213*T213/100,3)</f>
        <v>0</v>
      </c>
      <c r="V213" s="71"/>
      <c r="W213" s="79">
        <f>ROUND(Y213*Z213/100,3)</f>
        <v>0</v>
      </c>
      <c r="X213" s="71"/>
      <c r="Y213" s="79">
        <f>ROUND(S213*X213/100,3)</f>
        <v>0</v>
      </c>
      <c r="Z213" s="71"/>
    </row>
    <row r="214" spans="1:26" s="77" customFormat="1" ht="15.75">
      <c r="A214" s="75">
        <v>102020</v>
      </c>
      <c r="B214" s="75" t="e">
        <f t="shared" si="80"/>
        <v>#N/A</v>
      </c>
      <c r="C214" s="75">
        <v>309020</v>
      </c>
      <c r="D214" s="29" t="s">
        <v>69</v>
      </c>
      <c r="E214" s="81">
        <f>ROUND(SUM(E216:E225),3)</f>
        <v>0</v>
      </c>
      <c r="F214" s="72"/>
      <c r="G214" s="81">
        <f>ROUND(SUM(G216:G225),3)</f>
        <v>0</v>
      </c>
      <c r="H214" s="72"/>
      <c r="I214" s="81">
        <f>ROUND(SUM(I216:I225),3)</f>
        <v>0</v>
      </c>
      <c r="J214" s="72"/>
      <c r="K214" s="81">
        <f>ROUND(SUM(K216:K225),3)</f>
        <v>0</v>
      </c>
      <c r="L214" s="82">
        <f>IF(I214,M214/I214*100,0)</f>
        <v>0</v>
      </c>
      <c r="M214" s="81">
        <f>ROUND(SUM(M216:M225),3)</f>
        <v>0</v>
      </c>
      <c r="N214" s="82">
        <f>IF(M214,K214/M214*100,100)</f>
        <v>100</v>
      </c>
      <c r="O214" s="81">
        <f>ROUND(SUM(O216:O225),3)</f>
        <v>0</v>
      </c>
      <c r="P214" s="82">
        <f>IF(K214,Q214/K214*100,0)</f>
        <v>0</v>
      </c>
      <c r="Q214" s="81">
        <f>ROUND(SUM(Q216:Q225),3)</f>
        <v>0</v>
      </c>
      <c r="R214" s="82">
        <f>IF(Q214,O214/Q214*100,100)</f>
        <v>100</v>
      </c>
      <c r="S214" s="81">
        <f>ROUND(SUM(S216:S225),3)</f>
        <v>0</v>
      </c>
      <c r="T214" s="82">
        <f>IF(O214,U214/O214*100,0)</f>
        <v>0</v>
      </c>
      <c r="U214" s="81">
        <f>ROUND(SUM(U216:U225),3)</f>
        <v>0</v>
      </c>
      <c r="V214" s="82">
        <f>IF(U214,S214/U214*100,100)</f>
        <v>100</v>
      </c>
      <c r="W214" s="81">
        <f>ROUND(SUM(W216:W225),3)</f>
        <v>0</v>
      </c>
      <c r="X214" s="82">
        <f>IF(S214,Y214/S214*100,0)</f>
        <v>0</v>
      </c>
      <c r="Y214" s="81">
        <f>ROUND(SUM(Y216:Y225),3)</f>
        <v>0</v>
      </c>
      <c r="Z214" s="82">
        <f>IF(Y214,W214/Y214*100,100)</f>
        <v>100</v>
      </c>
    </row>
    <row r="215" spans="1:26" s="77" customFormat="1" ht="15.75">
      <c r="A215" s="75">
        <v>102030</v>
      </c>
      <c r="B215" s="75"/>
      <c r="C215" s="75"/>
      <c r="D215" s="25" t="s">
        <v>74</v>
      </c>
      <c r="E215" s="34"/>
      <c r="F215" s="96"/>
      <c r="G215" s="86"/>
      <c r="H215" s="96"/>
      <c r="I215" s="86"/>
      <c r="J215" s="96"/>
      <c r="K215" s="86"/>
      <c r="L215" s="96"/>
      <c r="M215" s="86"/>
      <c r="N215" s="96"/>
      <c r="O215" s="86"/>
      <c r="P215" s="96"/>
      <c r="Q215" s="86"/>
      <c r="R215" s="96"/>
      <c r="S215" s="86"/>
      <c r="T215" s="96"/>
      <c r="U215" s="86"/>
      <c r="V215" s="96"/>
      <c r="W215" s="86"/>
      <c r="X215" s="96"/>
      <c r="Y215" s="86"/>
      <c r="Z215" s="96"/>
    </row>
    <row r="216" spans="1:26" s="77" customFormat="1" ht="15.75">
      <c r="A216" s="75">
        <v>102040</v>
      </c>
      <c r="B216" s="75" t="e">
        <f t="shared" si="80"/>
        <v>#N/A</v>
      </c>
      <c r="C216" s="75">
        <v>309030</v>
      </c>
      <c r="D216" s="69"/>
      <c r="E216" s="71"/>
      <c r="F216" s="71"/>
      <c r="G216" s="70"/>
      <c r="H216" s="71"/>
      <c r="I216" s="70"/>
      <c r="J216" s="71"/>
      <c r="K216" s="90">
        <f>ROUND(M216*N216/100,3)</f>
        <v>0</v>
      </c>
      <c r="L216" s="71"/>
      <c r="M216" s="90">
        <f>ROUND(I216*L216/100,3)</f>
        <v>0</v>
      </c>
      <c r="N216" s="71"/>
      <c r="O216" s="90">
        <f>ROUND(Q216*R216/100,3)</f>
        <v>0</v>
      </c>
      <c r="P216" s="71"/>
      <c r="Q216" s="90">
        <f>ROUND(SUM(K216*P216/100),3)</f>
        <v>0</v>
      </c>
      <c r="R216" s="71"/>
      <c r="S216" s="90">
        <f>ROUND(U216*V216/100,3)</f>
        <v>0</v>
      </c>
      <c r="T216" s="71"/>
      <c r="U216" s="90">
        <f>ROUND(SUM(O216*T216/100),3)</f>
        <v>0</v>
      </c>
      <c r="V216" s="71"/>
      <c r="W216" s="90">
        <f>ROUND(Y216*Z216/100,3)</f>
        <v>0</v>
      </c>
      <c r="X216" s="71"/>
      <c r="Y216" s="90">
        <f>ROUND(SUM(S216*X216/100),3)</f>
        <v>0</v>
      </c>
      <c r="Z216" s="71"/>
    </row>
    <row r="217" spans="1:26" s="77" customFormat="1" ht="15.75">
      <c r="A217" s="75">
        <v>102050</v>
      </c>
      <c r="B217" s="75" t="e">
        <f t="shared" si="80"/>
        <v>#N/A</v>
      </c>
      <c r="C217" s="75">
        <v>309031</v>
      </c>
      <c r="D217" s="69"/>
      <c r="E217" s="71"/>
      <c r="F217" s="71"/>
      <c r="G217" s="70"/>
      <c r="H217" s="71"/>
      <c r="I217" s="70"/>
      <c r="J217" s="71"/>
      <c r="K217" s="86">
        <f t="shared" ref="K217:K225" si="97">ROUND(M217*N217/100,3)</f>
        <v>0</v>
      </c>
      <c r="L217" s="71"/>
      <c r="M217" s="86">
        <f t="shared" ref="M217:M225" si="98">ROUND(I217*L217/100,3)</f>
        <v>0</v>
      </c>
      <c r="N217" s="71"/>
      <c r="O217" s="86">
        <f t="shared" ref="O217:O225" si="99">ROUND(Q217*R217/100,3)</f>
        <v>0</v>
      </c>
      <c r="P217" s="71"/>
      <c r="Q217" s="86">
        <f t="shared" ref="Q217:Q225" si="100">ROUND(K217*P217/100,3)</f>
        <v>0</v>
      </c>
      <c r="R217" s="71"/>
      <c r="S217" s="86">
        <f t="shared" ref="S217:S225" si="101">ROUND(U217*V217/100,3)</f>
        <v>0</v>
      </c>
      <c r="T217" s="71"/>
      <c r="U217" s="86">
        <f t="shared" ref="U217:U225" si="102">ROUND(O217*T217/100,3)</f>
        <v>0</v>
      </c>
      <c r="V217" s="71"/>
      <c r="W217" s="86">
        <f t="shared" ref="W217:W225" si="103">ROUND(Y217*Z217/100,3)</f>
        <v>0</v>
      </c>
      <c r="X217" s="71"/>
      <c r="Y217" s="86">
        <f t="shared" ref="Y217:Y225" si="104">ROUND(S217*X217/100,3)</f>
        <v>0</v>
      </c>
      <c r="Z217" s="71"/>
    </row>
    <row r="218" spans="1:26" s="77" customFormat="1" ht="15.75">
      <c r="A218" s="75">
        <v>102060</v>
      </c>
      <c r="B218" s="75" t="e">
        <f t="shared" si="80"/>
        <v>#N/A</v>
      </c>
      <c r="C218" s="75">
        <v>309032</v>
      </c>
      <c r="D218" s="69"/>
      <c r="E218" s="71"/>
      <c r="F218" s="71"/>
      <c r="G218" s="70"/>
      <c r="H218" s="71"/>
      <c r="I218" s="70"/>
      <c r="J218" s="71"/>
      <c r="K218" s="86">
        <f t="shared" si="97"/>
        <v>0</v>
      </c>
      <c r="L218" s="71"/>
      <c r="M218" s="86">
        <f t="shared" si="98"/>
        <v>0</v>
      </c>
      <c r="N218" s="71"/>
      <c r="O218" s="86">
        <f t="shared" si="99"/>
        <v>0</v>
      </c>
      <c r="P218" s="71"/>
      <c r="Q218" s="86">
        <f t="shared" si="100"/>
        <v>0</v>
      </c>
      <c r="R218" s="71"/>
      <c r="S218" s="86">
        <f t="shared" si="101"/>
        <v>0</v>
      </c>
      <c r="T218" s="71"/>
      <c r="U218" s="86">
        <f t="shared" si="102"/>
        <v>0</v>
      </c>
      <c r="V218" s="71"/>
      <c r="W218" s="86">
        <f t="shared" si="103"/>
        <v>0</v>
      </c>
      <c r="X218" s="71"/>
      <c r="Y218" s="86">
        <f t="shared" si="104"/>
        <v>0</v>
      </c>
      <c r="Z218" s="71"/>
    </row>
    <row r="219" spans="1:26" s="77" customFormat="1" ht="15.75">
      <c r="A219" s="75">
        <v>102070</v>
      </c>
      <c r="B219" s="75" t="e">
        <f t="shared" si="80"/>
        <v>#N/A</v>
      </c>
      <c r="C219" s="75">
        <v>309033</v>
      </c>
      <c r="D219" s="69"/>
      <c r="E219" s="71"/>
      <c r="F219" s="71"/>
      <c r="G219" s="70"/>
      <c r="H219" s="71"/>
      <c r="I219" s="70"/>
      <c r="J219" s="71"/>
      <c r="K219" s="86">
        <f t="shared" si="97"/>
        <v>0</v>
      </c>
      <c r="L219" s="71"/>
      <c r="M219" s="86">
        <f t="shared" si="98"/>
        <v>0</v>
      </c>
      <c r="N219" s="71"/>
      <c r="O219" s="86">
        <f t="shared" si="99"/>
        <v>0</v>
      </c>
      <c r="P219" s="71"/>
      <c r="Q219" s="86">
        <f t="shared" si="100"/>
        <v>0</v>
      </c>
      <c r="R219" s="71"/>
      <c r="S219" s="86">
        <f t="shared" si="101"/>
        <v>0</v>
      </c>
      <c r="T219" s="71"/>
      <c r="U219" s="86">
        <f t="shared" si="102"/>
        <v>0</v>
      </c>
      <c r="V219" s="71"/>
      <c r="W219" s="86">
        <f t="shared" si="103"/>
        <v>0</v>
      </c>
      <c r="X219" s="71"/>
      <c r="Y219" s="86">
        <f t="shared" si="104"/>
        <v>0</v>
      </c>
      <c r="Z219" s="71"/>
    </row>
    <row r="220" spans="1:26" s="77" customFormat="1" ht="15.75">
      <c r="A220" s="75">
        <v>102080</v>
      </c>
      <c r="B220" s="75" t="e">
        <f t="shared" si="80"/>
        <v>#N/A</v>
      </c>
      <c r="C220" s="75">
        <v>309034</v>
      </c>
      <c r="D220" s="69"/>
      <c r="E220" s="71"/>
      <c r="F220" s="71"/>
      <c r="G220" s="70"/>
      <c r="H220" s="71"/>
      <c r="I220" s="70"/>
      <c r="J220" s="71"/>
      <c r="K220" s="86">
        <f t="shared" si="97"/>
        <v>0</v>
      </c>
      <c r="L220" s="71"/>
      <c r="M220" s="86">
        <f t="shared" si="98"/>
        <v>0</v>
      </c>
      <c r="N220" s="71"/>
      <c r="O220" s="86">
        <f t="shared" si="99"/>
        <v>0</v>
      </c>
      <c r="P220" s="71"/>
      <c r="Q220" s="86">
        <f t="shared" si="100"/>
        <v>0</v>
      </c>
      <c r="R220" s="71"/>
      <c r="S220" s="86">
        <f t="shared" si="101"/>
        <v>0</v>
      </c>
      <c r="T220" s="71"/>
      <c r="U220" s="86">
        <f t="shared" si="102"/>
        <v>0</v>
      </c>
      <c r="V220" s="71"/>
      <c r="W220" s="86">
        <f t="shared" si="103"/>
        <v>0</v>
      </c>
      <c r="X220" s="71"/>
      <c r="Y220" s="86">
        <f t="shared" si="104"/>
        <v>0</v>
      </c>
      <c r="Z220" s="71"/>
    </row>
    <row r="221" spans="1:26" s="77" customFormat="1" ht="15.75">
      <c r="A221" s="75">
        <v>102090</v>
      </c>
      <c r="B221" s="75" t="e">
        <f t="shared" si="80"/>
        <v>#N/A</v>
      </c>
      <c r="C221" s="75">
        <v>309035</v>
      </c>
      <c r="D221" s="69"/>
      <c r="E221" s="71"/>
      <c r="F221" s="71"/>
      <c r="G221" s="70"/>
      <c r="H221" s="71"/>
      <c r="I221" s="70"/>
      <c r="J221" s="71"/>
      <c r="K221" s="86">
        <f t="shared" si="97"/>
        <v>0</v>
      </c>
      <c r="L221" s="71"/>
      <c r="M221" s="86">
        <f t="shared" si="98"/>
        <v>0</v>
      </c>
      <c r="N221" s="71"/>
      <c r="O221" s="86">
        <f t="shared" si="99"/>
        <v>0</v>
      </c>
      <c r="P221" s="71"/>
      <c r="Q221" s="86">
        <f t="shared" si="100"/>
        <v>0</v>
      </c>
      <c r="R221" s="71"/>
      <c r="S221" s="86">
        <f t="shared" si="101"/>
        <v>0</v>
      </c>
      <c r="T221" s="71"/>
      <c r="U221" s="86">
        <f t="shared" si="102"/>
        <v>0</v>
      </c>
      <c r="V221" s="71"/>
      <c r="W221" s="86">
        <f t="shared" si="103"/>
        <v>0</v>
      </c>
      <c r="X221" s="71"/>
      <c r="Y221" s="86">
        <f t="shared" si="104"/>
        <v>0</v>
      </c>
      <c r="Z221" s="71"/>
    </row>
    <row r="222" spans="1:26" s="77" customFormat="1" ht="15.75">
      <c r="A222" s="75">
        <v>102100</v>
      </c>
      <c r="B222" s="75" t="e">
        <f t="shared" si="80"/>
        <v>#N/A</v>
      </c>
      <c r="C222" s="75">
        <v>309036</v>
      </c>
      <c r="D222" s="69"/>
      <c r="E222" s="71"/>
      <c r="F222" s="71"/>
      <c r="G222" s="70"/>
      <c r="H222" s="71"/>
      <c r="I222" s="70"/>
      <c r="J222" s="71"/>
      <c r="K222" s="86">
        <f t="shared" si="97"/>
        <v>0</v>
      </c>
      <c r="L222" s="71"/>
      <c r="M222" s="86">
        <f t="shared" si="98"/>
        <v>0</v>
      </c>
      <c r="N222" s="71"/>
      <c r="O222" s="86">
        <f t="shared" si="99"/>
        <v>0</v>
      </c>
      <c r="P222" s="71"/>
      <c r="Q222" s="86">
        <f t="shared" si="100"/>
        <v>0</v>
      </c>
      <c r="R222" s="71"/>
      <c r="S222" s="86">
        <f t="shared" si="101"/>
        <v>0</v>
      </c>
      <c r="T222" s="71"/>
      <c r="U222" s="86">
        <f t="shared" si="102"/>
        <v>0</v>
      </c>
      <c r="V222" s="71"/>
      <c r="W222" s="86">
        <f t="shared" si="103"/>
        <v>0</v>
      </c>
      <c r="X222" s="71"/>
      <c r="Y222" s="86">
        <f t="shared" si="104"/>
        <v>0</v>
      </c>
      <c r="Z222" s="71"/>
    </row>
    <row r="223" spans="1:26" s="77" customFormat="1" ht="15.75">
      <c r="A223" s="75">
        <v>102110</v>
      </c>
      <c r="B223" s="75" t="e">
        <f t="shared" si="80"/>
        <v>#N/A</v>
      </c>
      <c r="C223" s="75">
        <v>309037</v>
      </c>
      <c r="D223" s="69"/>
      <c r="E223" s="71"/>
      <c r="F223" s="71"/>
      <c r="G223" s="70"/>
      <c r="H223" s="71"/>
      <c r="I223" s="70"/>
      <c r="J223" s="71"/>
      <c r="K223" s="86">
        <f t="shared" si="97"/>
        <v>0</v>
      </c>
      <c r="L223" s="71"/>
      <c r="M223" s="86">
        <f t="shared" si="98"/>
        <v>0</v>
      </c>
      <c r="N223" s="71"/>
      <c r="O223" s="86">
        <f t="shared" si="99"/>
        <v>0</v>
      </c>
      <c r="P223" s="71"/>
      <c r="Q223" s="86">
        <f t="shared" si="100"/>
        <v>0</v>
      </c>
      <c r="R223" s="71"/>
      <c r="S223" s="86">
        <f t="shared" si="101"/>
        <v>0</v>
      </c>
      <c r="T223" s="71"/>
      <c r="U223" s="86">
        <f t="shared" si="102"/>
        <v>0</v>
      </c>
      <c r="V223" s="71"/>
      <c r="W223" s="86">
        <f t="shared" si="103"/>
        <v>0</v>
      </c>
      <c r="X223" s="71"/>
      <c r="Y223" s="86">
        <f t="shared" si="104"/>
        <v>0</v>
      </c>
      <c r="Z223" s="71"/>
    </row>
    <row r="224" spans="1:26" s="77" customFormat="1" ht="15.75">
      <c r="A224" s="75">
        <v>102120</v>
      </c>
      <c r="B224" s="75" t="e">
        <f t="shared" si="80"/>
        <v>#N/A</v>
      </c>
      <c r="C224" s="75">
        <v>309038</v>
      </c>
      <c r="D224" s="69"/>
      <c r="E224" s="71"/>
      <c r="F224" s="71"/>
      <c r="G224" s="70"/>
      <c r="H224" s="71"/>
      <c r="I224" s="70"/>
      <c r="J224" s="71"/>
      <c r="K224" s="86">
        <f t="shared" si="97"/>
        <v>0</v>
      </c>
      <c r="L224" s="71"/>
      <c r="M224" s="86">
        <f t="shared" si="98"/>
        <v>0</v>
      </c>
      <c r="N224" s="71"/>
      <c r="O224" s="86">
        <f t="shared" si="99"/>
        <v>0</v>
      </c>
      <c r="P224" s="71"/>
      <c r="Q224" s="86">
        <f t="shared" si="100"/>
        <v>0</v>
      </c>
      <c r="R224" s="71"/>
      <c r="S224" s="86">
        <f t="shared" si="101"/>
        <v>0</v>
      </c>
      <c r="T224" s="71"/>
      <c r="U224" s="86">
        <f t="shared" si="102"/>
        <v>0</v>
      </c>
      <c r="V224" s="71"/>
      <c r="W224" s="86">
        <f t="shared" si="103"/>
        <v>0</v>
      </c>
      <c r="X224" s="71"/>
      <c r="Y224" s="86">
        <f t="shared" si="104"/>
        <v>0</v>
      </c>
      <c r="Z224" s="71"/>
    </row>
    <row r="225" spans="1:26" s="77" customFormat="1" ht="15.75">
      <c r="A225" s="75">
        <v>102130</v>
      </c>
      <c r="B225" s="75" t="e">
        <f t="shared" si="80"/>
        <v>#N/A</v>
      </c>
      <c r="C225" s="75">
        <v>309039</v>
      </c>
      <c r="D225" s="69"/>
      <c r="E225" s="71"/>
      <c r="F225" s="71"/>
      <c r="G225" s="70"/>
      <c r="H225" s="71"/>
      <c r="I225" s="70"/>
      <c r="J225" s="71"/>
      <c r="K225" s="86">
        <f t="shared" si="97"/>
        <v>0</v>
      </c>
      <c r="L225" s="71"/>
      <c r="M225" s="86">
        <f t="shared" si="98"/>
        <v>0</v>
      </c>
      <c r="N225" s="71"/>
      <c r="O225" s="86">
        <f t="shared" si="99"/>
        <v>0</v>
      </c>
      <c r="P225" s="71"/>
      <c r="Q225" s="86">
        <f t="shared" si="100"/>
        <v>0</v>
      </c>
      <c r="R225" s="71"/>
      <c r="S225" s="86">
        <f t="shared" si="101"/>
        <v>0</v>
      </c>
      <c r="T225" s="71"/>
      <c r="U225" s="86">
        <f t="shared" si="102"/>
        <v>0</v>
      </c>
      <c r="V225" s="71"/>
      <c r="W225" s="86">
        <f t="shared" si="103"/>
        <v>0</v>
      </c>
      <c r="X225" s="71"/>
      <c r="Y225" s="86">
        <f t="shared" si="104"/>
        <v>0</v>
      </c>
      <c r="Z225" s="71"/>
    </row>
    <row r="226" spans="1:26" s="13" customFormat="1" ht="18.75">
      <c r="A226" s="14">
        <v>102140</v>
      </c>
      <c r="B226" s="14" t="e">
        <f t="shared" si="80"/>
        <v>#N/A</v>
      </c>
      <c r="C226" s="14">
        <v>310000</v>
      </c>
      <c r="D226" s="31" t="s">
        <v>86</v>
      </c>
      <c r="E226" s="46">
        <f>ROUND(E228+E229,3)</f>
        <v>0</v>
      </c>
      <c r="F226" s="42"/>
      <c r="G226" s="46">
        <f>ROUND(G228+G229,3)</f>
        <v>0</v>
      </c>
      <c r="H226" s="42"/>
      <c r="I226" s="46">
        <f>ROUND(I228+I229,3)</f>
        <v>0</v>
      </c>
      <c r="J226" s="42"/>
      <c r="K226" s="46">
        <f>ROUND(K228+K229,3)</f>
        <v>0</v>
      </c>
      <c r="L226" s="24">
        <f>IF(I226,SUM(M226/I226*100),0)</f>
        <v>0</v>
      </c>
      <c r="M226" s="46">
        <f>ROUND(M228+M229,3)</f>
        <v>0</v>
      </c>
      <c r="N226" s="24">
        <f>IF(M226,K226/M226*100,100)</f>
        <v>100</v>
      </c>
      <c r="O226" s="46">
        <f>ROUND(O228+O229,3)</f>
        <v>0</v>
      </c>
      <c r="P226" s="24">
        <f>IF(K226,SUM(Q226/K226*100),0)</f>
        <v>0</v>
      </c>
      <c r="Q226" s="46">
        <f>ROUND(Q228+Q229,3)</f>
        <v>0</v>
      </c>
      <c r="R226" s="24">
        <f>IF(Q226,O226/Q226*100,100)</f>
        <v>100</v>
      </c>
      <c r="S226" s="46">
        <f>ROUND(S228+S229,3)</f>
        <v>0</v>
      </c>
      <c r="T226" s="24">
        <f>IF(O226,SUM(U226/O226*100),0)</f>
        <v>0</v>
      </c>
      <c r="U226" s="46">
        <f>ROUND(U228+U229,3)</f>
        <v>0</v>
      </c>
      <c r="V226" s="24">
        <f>IF(U226,S226/U226*100,100)</f>
        <v>100</v>
      </c>
      <c r="W226" s="46">
        <f>ROUND(W228+W229,3)</f>
        <v>0</v>
      </c>
      <c r="X226" s="24">
        <f>IF(S226,SUM(Y226/S226*100),0)</f>
        <v>0</v>
      </c>
      <c r="Y226" s="46">
        <f>ROUND(Y228+Y229,3)</f>
        <v>0</v>
      </c>
      <c r="Z226" s="24">
        <f>IF(Y226,W226/Y226*100,100)</f>
        <v>100</v>
      </c>
    </row>
    <row r="227" spans="1:26" s="13" customFormat="1" ht="15.75">
      <c r="A227" s="14">
        <v>102150</v>
      </c>
      <c r="B227" s="14"/>
      <c r="C227" s="14"/>
      <c r="D227" s="25" t="s">
        <v>67</v>
      </c>
      <c r="E227" s="44"/>
      <c r="F227" s="26"/>
      <c r="G227" s="44"/>
      <c r="H227" s="26"/>
      <c r="I227" s="44"/>
      <c r="J227" s="26"/>
      <c r="K227" s="44"/>
      <c r="L227" s="26"/>
      <c r="M227" s="44"/>
      <c r="N227" s="26"/>
      <c r="O227" s="44"/>
      <c r="P227" s="26"/>
      <c r="Q227" s="44"/>
      <c r="R227" s="26"/>
      <c r="S227" s="44"/>
      <c r="T227" s="26"/>
      <c r="U227" s="44"/>
      <c r="V227" s="26"/>
      <c r="W227" s="44"/>
      <c r="X227" s="26"/>
      <c r="Y227" s="44"/>
      <c r="Z227" s="26"/>
    </row>
    <row r="228" spans="1:26" s="77" customFormat="1" ht="15.75">
      <c r="A228" s="75">
        <v>102160</v>
      </c>
      <c r="B228" s="75" t="e">
        <f t="shared" si="80"/>
        <v>#N/A</v>
      </c>
      <c r="C228" s="75">
        <v>310010</v>
      </c>
      <c r="D228" s="27" t="s">
        <v>68</v>
      </c>
      <c r="E228" s="73"/>
      <c r="F228" s="74"/>
      <c r="G228" s="73"/>
      <c r="H228" s="74"/>
      <c r="I228" s="73"/>
      <c r="J228" s="74"/>
      <c r="K228" s="79">
        <f>ROUND(M228*N228/100,3)</f>
        <v>0</v>
      </c>
      <c r="L228" s="71"/>
      <c r="M228" s="79">
        <f>ROUND(I228*L228/100,3)</f>
        <v>0</v>
      </c>
      <c r="N228" s="71"/>
      <c r="O228" s="79">
        <f>ROUND(Q228*R228/100,3)</f>
        <v>0</v>
      </c>
      <c r="P228" s="71"/>
      <c r="Q228" s="79">
        <f>ROUND(K228*P228/100,3)</f>
        <v>0</v>
      </c>
      <c r="R228" s="71"/>
      <c r="S228" s="79">
        <f>ROUND(U228*V228/100,3)</f>
        <v>0</v>
      </c>
      <c r="T228" s="71"/>
      <c r="U228" s="79">
        <f>ROUND(O228*T228/100,3)</f>
        <v>0</v>
      </c>
      <c r="V228" s="71"/>
      <c r="W228" s="79">
        <f>ROUND(Y228*Z228/100,3)</f>
        <v>0</v>
      </c>
      <c r="X228" s="71"/>
      <c r="Y228" s="79">
        <f>ROUND(S228*X228/100,3)</f>
        <v>0</v>
      </c>
      <c r="Z228" s="71"/>
    </row>
    <row r="229" spans="1:26" s="77" customFormat="1" ht="15.75">
      <c r="A229" s="75">
        <v>102170</v>
      </c>
      <c r="B229" s="75" t="e">
        <f t="shared" si="80"/>
        <v>#N/A</v>
      </c>
      <c r="C229" s="75">
        <v>310020</v>
      </c>
      <c r="D229" s="29" t="s">
        <v>69</v>
      </c>
      <c r="E229" s="81">
        <f>ROUND(SUM(E231:E240),3)</f>
        <v>0</v>
      </c>
      <c r="F229" s="72"/>
      <c r="G229" s="81">
        <f>ROUND(SUM(G231:G240),3)</f>
        <v>0</v>
      </c>
      <c r="H229" s="72"/>
      <c r="I229" s="81">
        <f>ROUND(SUM(I231:I240),3)</f>
        <v>0</v>
      </c>
      <c r="J229" s="72"/>
      <c r="K229" s="81">
        <f>ROUND(SUM(K231:K240),3)</f>
        <v>0</v>
      </c>
      <c r="L229" s="82">
        <f>IF(I229,M229/I229*100,0)</f>
        <v>0</v>
      </c>
      <c r="M229" s="81">
        <f>ROUND(SUM(M231:M240),3)</f>
        <v>0</v>
      </c>
      <c r="N229" s="82">
        <f>IF(M229,K229/M229*100,100)</f>
        <v>100</v>
      </c>
      <c r="O229" s="81">
        <f>ROUND(SUM(O231:O240),3)</f>
        <v>0</v>
      </c>
      <c r="P229" s="82">
        <f>IF(K229,Q229/K229*100,0)</f>
        <v>0</v>
      </c>
      <c r="Q229" s="81">
        <f>ROUND(SUM(Q231:Q240),3)</f>
        <v>0</v>
      </c>
      <c r="R229" s="82">
        <f>IF(Q229,O229/Q229*100,100)</f>
        <v>100</v>
      </c>
      <c r="S229" s="81">
        <f>ROUND(SUM(S231:S240),3)</f>
        <v>0</v>
      </c>
      <c r="T229" s="82">
        <f>IF(O229,U229/O229*100,0)</f>
        <v>0</v>
      </c>
      <c r="U229" s="81">
        <f>ROUND(SUM(U231:U240),3)</f>
        <v>0</v>
      </c>
      <c r="V229" s="82">
        <f>IF(U229,S229/U229*100,100)</f>
        <v>100</v>
      </c>
      <c r="W229" s="81">
        <f>ROUND(SUM(W231:W240),3)</f>
        <v>0</v>
      </c>
      <c r="X229" s="82">
        <f>IF(S229,Y229/S229*100,0)</f>
        <v>0</v>
      </c>
      <c r="Y229" s="81">
        <f>ROUND(SUM(Y231:Y240),3)</f>
        <v>0</v>
      </c>
      <c r="Z229" s="82">
        <f>IF(Y229,W229/Y229*100,100)</f>
        <v>100</v>
      </c>
    </row>
    <row r="230" spans="1:26" s="77" customFormat="1" ht="15.75">
      <c r="A230" s="75">
        <v>102180</v>
      </c>
      <c r="B230" s="75"/>
      <c r="C230" s="75"/>
      <c r="D230" s="25" t="s">
        <v>74</v>
      </c>
      <c r="E230" s="34"/>
      <c r="F230" s="97"/>
      <c r="G230" s="86"/>
      <c r="H230" s="97"/>
      <c r="I230" s="86"/>
      <c r="J230" s="97"/>
      <c r="K230" s="86"/>
      <c r="L230" s="97"/>
      <c r="M230" s="86"/>
      <c r="N230" s="97"/>
      <c r="O230" s="86"/>
      <c r="P230" s="97"/>
      <c r="Q230" s="86"/>
      <c r="R230" s="97"/>
      <c r="S230" s="86"/>
      <c r="T230" s="97"/>
      <c r="U230" s="86"/>
      <c r="V230" s="97"/>
      <c r="W230" s="86"/>
      <c r="X230" s="97"/>
      <c r="Y230" s="86"/>
      <c r="Z230" s="97"/>
    </row>
    <row r="231" spans="1:26" s="77" customFormat="1" ht="15.75">
      <c r="A231" s="75">
        <v>102190</v>
      </c>
      <c r="B231" s="75" t="e">
        <f t="shared" si="80"/>
        <v>#N/A</v>
      </c>
      <c r="C231" s="75">
        <v>310030</v>
      </c>
      <c r="D231" s="69"/>
      <c r="E231" s="71"/>
      <c r="F231" s="71"/>
      <c r="G231" s="70"/>
      <c r="H231" s="71"/>
      <c r="I231" s="70"/>
      <c r="J231" s="71"/>
      <c r="K231" s="90">
        <f>ROUND(M231*N231/100,3)</f>
        <v>0</v>
      </c>
      <c r="L231" s="71"/>
      <c r="M231" s="90">
        <f>ROUND(I231*L231/100,3)</f>
        <v>0</v>
      </c>
      <c r="N231" s="71"/>
      <c r="O231" s="90">
        <f>ROUND(Q231*R231/100,3)</f>
        <v>0</v>
      </c>
      <c r="P231" s="71"/>
      <c r="Q231" s="90">
        <f>ROUND(SUM(K231*P231/100),3)</f>
        <v>0</v>
      </c>
      <c r="R231" s="71"/>
      <c r="S231" s="90">
        <f>ROUND(U231*V231/100,3)</f>
        <v>0</v>
      </c>
      <c r="T231" s="71"/>
      <c r="U231" s="90">
        <f>ROUND(SUM(O231*T231/100),3)</f>
        <v>0</v>
      </c>
      <c r="V231" s="71"/>
      <c r="W231" s="90">
        <f>ROUND(Y231*Z231/100,3)</f>
        <v>0</v>
      </c>
      <c r="X231" s="71"/>
      <c r="Y231" s="90">
        <f>ROUND(SUM(S231*X231/100),3)</f>
        <v>0</v>
      </c>
      <c r="Z231" s="71"/>
    </row>
    <row r="232" spans="1:26" s="77" customFormat="1" ht="15.75">
      <c r="A232" s="75">
        <v>102200</v>
      </c>
      <c r="B232" s="75" t="e">
        <f t="shared" si="80"/>
        <v>#N/A</v>
      </c>
      <c r="C232" s="75">
        <v>310031</v>
      </c>
      <c r="D232" s="69"/>
      <c r="E232" s="71"/>
      <c r="F232" s="71"/>
      <c r="G232" s="70"/>
      <c r="H232" s="71"/>
      <c r="I232" s="70"/>
      <c r="J232" s="71"/>
      <c r="K232" s="86">
        <f t="shared" ref="K232:K240" si="105">ROUND(M232*N232/100,3)</f>
        <v>0</v>
      </c>
      <c r="L232" s="71"/>
      <c r="M232" s="86">
        <f t="shared" ref="M232:M240" si="106">ROUND(I232*L232/100,3)</f>
        <v>0</v>
      </c>
      <c r="N232" s="71"/>
      <c r="O232" s="86">
        <f t="shared" ref="O232:O240" si="107">ROUND(Q232*R232/100,3)</f>
        <v>0</v>
      </c>
      <c r="P232" s="71"/>
      <c r="Q232" s="86">
        <f t="shared" ref="Q232:Q240" si="108">ROUND(K232*P232/100,3)</f>
        <v>0</v>
      </c>
      <c r="R232" s="71"/>
      <c r="S232" s="86">
        <f t="shared" ref="S232:S240" si="109">ROUND(U232*V232/100,3)</f>
        <v>0</v>
      </c>
      <c r="T232" s="71"/>
      <c r="U232" s="86">
        <f t="shared" ref="U232:U240" si="110">ROUND(O232*T232/100,3)</f>
        <v>0</v>
      </c>
      <c r="V232" s="71"/>
      <c r="W232" s="86">
        <f t="shared" ref="W232:W240" si="111">ROUND(Y232*Z232/100,3)</f>
        <v>0</v>
      </c>
      <c r="X232" s="71"/>
      <c r="Y232" s="86">
        <f t="shared" ref="Y232:Y240" si="112">ROUND(S232*X232/100,3)</f>
        <v>0</v>
      </c>
      <c r="Z232" s="71"/>
    </row>
    <row r="233" spans="1:26" s="77" customFormat="1" ht="15.75">
      <c r="A233" s="75">
        <v>102210</v>
      </c>
      <c r="B233" s="75" t="e">
        <f t="shared" si="80"/>
        <v>#N/A</v>
      </c>
      <c r="C233" s="75">
        <v>310032</v>
      </c>
      <c r="D233" s="69"/>
      <c r="E233" s="71"/>
      <c r="F233" s="71"/>
      <c r="G233" s="70"/>
      <c r="H233" s="71"/>
      <c r="I233" s="70"/>
      <c r="J233" s="71"/>
      <c r="K233" s="86">
        <f t="shared" si="105"/>
        <v>0</v>
      </c>
      <c r="L233" s="71"/>
      <c r="M233" s="86">
        <f t="shared" si="106"/>
        <v>0</v>
      </c>
      <c r="N233" s="71"/>
      <c r="O233" s="86">
        <f t="shared" si="107"/>
        <v>0</v>
      </c>
      <c r="P233" s="71"/>
      <c r="Q233" s="86">
        <f t="shared" si="108"/>
        <v>0</v>
      </c>
      <c r="R233" s="71"/>
      <c r="S233" s="86">
        <f t="shared" si="109"/>
        <v>0</v>
      </c>
      <c r="T233" s="71"/>
      <c r="U233" s="86">
        <f t="shared" si="110"/>
        <v>0</v>
      </c>
      <c r="V233" s="71"/>
      <c r="W233" s="86">
        <f t="shared" si="111"/>
        <v>0</v>
      </c>
      <c r="X233" s="71"/>
      <c r="Y233" s="86">
        <f t="shared" si="112"/>
        <v>0</v>
      </c>
      <c r="Z233" s="71"/>
    </row>
    <row r="234" spans="1:26" s="77" customFormat="1" ht="15.75">
      <c r="A234" s="75">
        <v>102220</v>
      </c>
      <c r="B234" s="75" t="e">
        <f t="shared" si="80"/>
        <v>#N/A</v>
      </c>
      <c r="C234" s="75">
        <v>310033</v>
      </c>
      <c r="D234" s="69"/>
      <c r="E234" s="71"/>
      <c r="F234" s="71"/>
      <c r="G234" s="70"/>
      <c r="H234" s="71"/>
      <c r="I234" s="70"/>
      <c r="J234" s="71"/>
      <c r="K234" s="86">
        <f t="shared" si="105"/>
        <v>0</v>
      </c>
      <c r="L234" s="71"/>
      <c r="M234" s="86">
        <f t="shared" si="106"/>
        <v>0</v>
      </c>
      <c r="N234" s="71"/>
      <c r="O234" s="86">
        <f t="shared" si="107"/>
        <v>0</v>
      </c>
      <c r="P234" s="71"/>
      <c r="Q234" s="86">
        <f t="shared" si="108"/>
        <v>0</v>
      </c>
      <c r="R234" s="71"/>
      <c r="S234" s="86">
        <f t="shared" si="109"/>
        <v>0</v>
      </c>
      <c r="T234" s="71"/>
      <c r="U234" s="86">
        <f t="shared" si="110"/>
        <v>0</v>
      </c>
      <c r="V234" s="71"/>
      <c r="W234" s="86">
        <f t="shared" si="111"/>
        <v>0</v>
      </c>
      <c r="X234" s="71"/>
      <c r="Y234" s="86">
        <f t="shared" si="112"/>
        <v>0</v>
      </c>
      <c r="Z234" s="71"/>
    </row>
    <row r="235" spans="1:26" s="77" customFormat="1" ht="15.75">
      <c r="A235" s="75">
        <v>102230</v>
      </c>
      <c r="B235" s="75" t="e">
        <f t="shared" si="80"/>
        <v>#N/A</v>
      </c>
      <c r="C235" s="75">
        <v>310034</v>
      </c>
      <c r="D235" s="69"/>
      <c r="E235" s="71"/>
      <c r="F235" s="71"/>
      <c r="G235" s="70"/>
      <c r="H235" s="71"/>
      <c r="I235" s="70"/>
      <c r="J235" s="71"/>
      <c r="K235" s="86">
        <f t="shared" si="105"/>
        <v>0</v>
      </c>
      <c r="L235" s="71"/>
      <c r="M235" s="86">
        <f t="shared" si="106"/>
        <v>0</v>
      </c>
      <c r="N235" s="71"/>
      <c r="O235" s="86">
        <f t="shared" si="107"/>
        <v>0</v>
      </c>
      <c r="P235" s="71"/>
      <c r="Q235" s="86">
        <f t="shared" si="108"/>
        <v>0</v>
      </c>
      <c r="R235" s="71"/>
      <c r="S235" s="86">
        <f t="shared" si="109"/>
        <v>0</v>
      </c>
      <c r="T235" s="71"/>
      <c r="U235" s="86">
        <f t="shared" si="110"/>
        <v>0</v>
      </c>
      <c r="V235" s="71"/>
      <c r="W235" s="86">
        <f t="shared" si="111"/>
        <v>0</v>
      </c>
      <c r="X235" s="71"/>
      <c r="Y235" s="86">
        <f t="shared" si="112"/>
        <v>0</v>
      </c>
      <c r="Z235" s="71"/>
    </row>
    <row r="236" spans="1:26" s="77" customFormat="1" ht="15.75">
      <c r="A236" s="75">
        <v>102240</v>
      </c>
      <c r="B236" s="75" t="e">
        <f t="shared" si="80"/>
        <v>#N/A</v>
      </c>
      <c r="C236" s="75">
        <v>310035</v>
      </c>
      <c r="D236" s="69"/>
      <c r="E236" s="71"/>
      <c r="F236" s="71"/>
      <c r="G236" s="70"/>
      <c r="H236" s="71"/>
      <c r="I236" s="70"/>
      <c r="J236" s="71"/>
      <c r="K236" s="86">
        <f t="shared" si="105"/>
        <v>0</v>
      </c>
      <c r="L236" s="71"/>
      <c r="M236" s="86">
        <f t="shared" si="106"/>
        <v>0</v>
      </c>
      <c r="N236" s="71"/>
      <c r="O236" s="86">
        <f t="shared" si="107"/>
        <v>0</v>
      </c>
      <c r="P236" s="71"/>
      <c r="Q236" s="86">
        <f t="shared" si="108"/>
        <v>0</v>
      </c>
      <c r="R236" s="71"/>
      <c r="S236" s="86">
        <f t="shared" si="109"/>
        <v>0</v>
      </c>
      <c r="T236" s="71"/>
      <c r="U236" s="86">
        <f t="shared" si="110"/>
        <v>0</v>
      </c>
      <c r="V236" s="71"/>
      <c r="W236" s="86">
        <f t="shared" si="111"/>
        <v>0</v>
      </c>
      <c r="X236" s="71"/>
      <c r="Y236" s="86">
        <f t="shared" si="112"/>
        <v>0</v>
      </c>
      <c r="Z236" s="71"/>
    </row>
    <row r="237" spans="1:26" s="77" customFormat="1" ht="15.75">
      <c r="A237" s="75">
        <v>102250</v>
      </c>
      <c r="B237" s="75" t="e">
        <f t="shared" si="80"/>
        <v>#N/A</v>
      </c>
      <c r="C237" s="75">
        <v>310036</v>
      </c>
      <c r="D237" s="69"/>
      <c r="E237" s="71"/>
      <c r="F237" s="71"/>
      <c r="G237" s="70"/>
      <c r="H237" s="71"/>
      <c r="I237" s="70"/>
      <c r="J237" s="71"/>
      <c r="K237" s="86">
        <f t="shared" si="105"/>
        <v>0</v>
      </c>
      <c r="L237" s="71"/>
      <c r="M237" s="86">
        <f t="shared" si="106"/>
        <v>0</v>
      </c>
      <c r="N237" s="71"/>
      <c r="O237" s="86">
        <f t="shared" si="107"/>
        <v>0</v>
      </c>
      <c r="P237" s="71"/>
      <c r="Q237" s="86">
        <f t="shared" si="108"/>
        <v>0</v>
      </c>
      <c r="R237" s="71"/>
      <c r="S237" s="86">
        <f t="shared" si="109"/>
        <v>0</v>
      </c>
      <c r="T237" s="71"/>
      <c r="U237" s="86">
        <f t="shared" si="110"/>
        <v>0</v>
      </c>
      <c r="V237" s="71"/>
      <c r="W237" s="86">
        <f t="shared" si="111"/>
        <v>0</v>
      </c>
      <c r="X237" s="71"/>
      <c r="Y237" s="86">
        <f t="shared" si="112"/>
        <v>0</v>
      </c>
      <c r="Z237" s="71"/>
    </row>
    <row r="238" spans="1:26" s="77" customFormat="1" ht="15.75">
      <c r="A238" s="75">
        <v>102260</v>
      </c>
      <c r="B238" s="75" t="e">
        <f t="shared" si="80"/>
        <v>#N/A</v>
      </c>
      <c r="C238" s="75">
        <v>310037</v>
      </c>
      <c r="D238" s="69"/>
      <c r="E238" s="71"/>
      <c r="F238" s="71"/>
      <c r="G238" s="70"/>
      <c r="H238" s="71"/>
      <c r="I238" s="70"/>
      <c r="J238" s="71"/>
      <c r="K238" s="86">
        <f t="shared" si="105"/>
        <v>0</v>
      </c>
      <c r="L238" s="71"/>
      <c r="M238" s="86">
        <f t="shared" si="106"/>
        <v>0</v>
      </c>
      <c r="N238" s="71"/>
      <c r="O238" s="86">
        <f t="shared" si="107"/>
        <v>0</v>
      </c>
      <c r="P238" s="71"/>
      <c r="Q238" s="86">
        <f t="shared" si="108"/>
        <v>0</v>
      </c>
      <c r="R238" s="71"/>
      <c r="S238" s="86">
        <f t="shared" si="109"/>
        <v>0</v>
      </c>
      <c r="T238" s="71"/>
      <c r="U238" s="86">
        <f t="shared" si="110"/>
        <v>0</v>
      </c>
      <c r="V238" s="71"/>
      <c r="W238" s="86">
        <f t="shared" si="111"/>
        <v>0</v>
      </c>
      <c r="X238" s="71"/>
      <c r="Y238" s="86">
        <f t="shared" si="112"/>
        <v>0</v>
      </c>
      <c r="Z238" s="71"/>
    </row>
    <row r="239" spans="1:26" s="77" customFormat="1" ht="15.75">
      <c r="A239" s="75">
        <v>102270</v>
      </c>
      <c r="B239" s="75" t="e">
        <f t="shared" si="80"/>
        <v>#N/A</v>
      </c>
      <c r="C239" s="75">
        <v>310038</v>
      </c>
      <c r="D239" s="69"/>
      <c r="E239" s="71"/>
      <c r="F239" s="71"/>
      <c r="G239" s="70"/>
      <c r="H239" s="71"/>
      <c r="I239" s="70"/>
      <c r="J239" s="71"/>
      <c r="K239" s="86">
        <f t="shared" si="105"/>
        <v>0</v>
      </c>
      <c r="L239" s="71"/>
      <c r="M239" s="86">
        <f t="shared" si="106"/>
        <v>0</v>
      </c>
      <c r="N239" s="71"/>
      <c r="O239" s="86">
        <f t="shared" si="107"/>
        <v>0</v>
      </c>
      <c r="P239" s="71"/>
      <c r="Q239" s="86">
        <f t="shared" si="108"/>
        <v>0</v>
      </c>
      <c r="R239" s="71"/>
      <c r="S239" s="86">
        <f t="shared" si="109"/>
        <v>0</v>
      </c>
      <c r="T239" s="71"/>
      <c r="U239" s="86">
        <f t="shared" si="110"/>
        <v>0</v>
      </c>
      <c r="V239" s="71"/>
      <c r="W239" s="86">
        <f t="shared" si="111"/>
        <v>0</v>
      </c>
      <c r="X239" s="71"/>
      <c r="Y239" s="86">
        <f t="shared" si="112"/>
        <v>0</v>
      </c>
      <c r="Z239" s="71"/>
    </row>
    <row r="240" spans="1:26" s="77" customFormat="1" ht="15.75">
      <c r="A240" s="75">
        <v>102280</v>
      </c>
      <c r="B240" s="75" t="e">
        <f t="shared" si="80"/>
        <v>#N/A</v>
      </c>
      <c r="C240" s="75">
        <v>310039</v>
      </c>
      <c r="D240" s="69"/>
      <c r="E240" s="71"/>
      <c r="F240" s="71"/>
      <c r="G240" s="70"/>
      <c r="H240" s="71"/>
      <c r="I240" s="70"/>
      <c r="J240" s="71"/>
      <c r="K240" s="86">
        <f t="shared" si="105"/>
        <v>0</v>
      </c>
      <c r="L240" s="71"/>
      <c r="M240" s="86">
        <f t="shared" si="106"/>
        <v>0</v>
      </c>
      <c r="N240" s="71"/>
      <c r="O240" s="86">
        <f t="shared" si="107"/>
        <v>0</v>
      </c>
      <c r="P240" s="71"/>
      <c r="Q240" s="86">
        <f t="shared" si="108"/>
        <v>0</v>
      </c>
      <c r="R240" s="71"/>
      <c r="S240" s="86">
        <f t="shared" si="109"/>
        <v>0</v>
      </c>
      <c r="T240" s="71"/>
      <c r="U240" s="86">
        <f t="shared" si="110"/>
        <v>0</v>
      </c>
      <c r="V240" s="71"/>
      <c r="W240" s="86">
        <f t="shared" si="111"/>
        <v>0</v>
      </c>
      <c r="X240" s="71"/>
      <c r="Y240" s="86">
        <f t="shared" si="112"/>
        <v>0</v>
      </c>
      <c r="Z240" s="71"/>
    </row>
    <row r="241" spans="1:26" s="13" customFormat="1" ht="52.5">
      <c r="A241" s="14">
        <v>102290</v>
      </c>
      <c r="B241" s="14" t="e">
        <f t="shared" si="80"/>
        <v>#N/A</v>
      </c>
      <c r="C241" s="14">
        <v>312000</v>
      </c>
      <c r="D241" s="31" t="s">
        <v>87</v>
      </c>
      <c r="E241" s="46">
        <f>ROUND(E243+E244,3)</f>
        <v>0</v>
      </c>
      <c r="F241" s="42"/>
      <c r="G241" s="46">
        <f>ROUND(G243+G244,3)</f>
        <v>0</v>
      </c>
      <c r="H241" s="42"/>
      <c r="I241" s="46">
        <f>ROUND(I243+I244,3)</f>
        <v>0</v>
      </c>
      <c r="J241" s="42"/>
      <c r="K241" s="46">
        <f>ROUND(K243+K244,3)</f>
        <v>0</v>
      </c>
      <c r="L241" s="24">
        <f>IF(I241,SUM(M241/I241*100),0)</f>
        <v>0</v>
      </c>
      <c r="M241" s="46">
        <f>ROUND(M243+M244,3)</f>
        <v>0</v>
      </c>
      <c r="N241" s="24">
        <f>IF(M241,K241/M241*100,100)</f>
        <v>100</v>
      </c>
      <c r="O241" s="46">
        <f>ROUND(O243+O244,3)</f>
        <v>0</v>
      </c>
      <c r="P241" s="24">
        <f>IF(K241,SUM(Q241/K241*100),0)</f>
        <v>0</v>
      </c>
      <c r="Q241" s="46">
        <f>ROUND(Q243+Q244,3)</f>
        <v>0</v>
      </c>
      <c r="R241" s="24">
        <f>IF(Q241,O241/Q241*100,100)</f>
        <v>100</v>
      </c>
      <c r="S241" s="46">
        <f>ROUND(S243+S244,3)</f>
        <v>0</v>
      </c>
      <c r="T241" s="24">
        <f>IF(O241,SUM(U241/O241*100),0)</f>
        <v>0</v>
      </c>
      <c r="U241" s="46">
        <f>ROUND(U243+U244,3)</f>
        <v>0</v>
      </c>
      <c r="V241" s="24">
        <f>IF(U241,S241/U241*100,100)</f>
        <v>100</v>
      </c>
      <c r="W241" s="46">
        <f>ROUND(W243+W244,3)</f>
        <v>0</v>
      </c>
      <c r="X241" s="24">
        <f>IF(S241,SUM(Y241/S241*100),0)</f>
        <v>0</v>
      </c>
      <c r="Y241" s="46">
        <f>ROUND(Y243+Y244,3)</f>
        <v>0</v>
      </c>
      <c r="Z241" s="24">
        <f>IF(Y241,W241/Y241*100,100)</f>
        <v>100</v>
      </c>
    </row>
    <row r="242" spans="1:26" s="13" customFormat="1" ht="15.75">
      <c r="A242" s="14">
        <v>102300</v>
      </c>
      <c r="B242" s="14"/>
      <c r="C242" s="14"/>
      <c r="D242" s="25" t="s">
        <v>67</v>
      </c>
      <c r="E242" s="44"/>
      <c r="F242" s="26"/>
      <c r="G242" s="44"/>
      <c r="H242" s="26"/>
      <c r="I242" s="44"/>
      <c r="J242" s="26"/>
      <c r="K242" s="44"/>
      <c r="L242" s="26"/>
      <c r="M242" s="44"/>
      <c r="N242" s="26"/>
      <c r="O242" s="44"/>
      <c r="P242" s="26"/>
      <c r="Q242" s="44"/>
      <c r="R242" s="26"/>
      <c r="S242" s="44"/>
      <c r="T242" s="26"/>
      <c r="U242" s="44"/>
      <c r="V242" s="26"/>
      <c r="W242" s="44"/>
      <c r="X242" s="26"/>
      <c r="Y242" s="44"/>
      <c r="Z242" s="26"/>
    </row>
    <row r="243" spans="1:26" s="77" customFormat="1" ht="15.75">
      <c r="A243" s="75">
        <v>102310</v>
      </c>
      <c r="B243" s="75" t="e">
        <f t="shared" si="80"/>
        <v>#N/A</v>
      </c>
      <c r="C243" s="75">
        <v>312010</v>
      </c>
      <c r="D243" s="27" t="s">
        <v>68</v>
      </c>
      <c r="E243" s="73"/>
      <c r="F243" s="74"/>
      <c r="G243" s="73"/>
      <c r="H243" s="74"/>
      <c r="I243" s="73"/>
      <c r="J243" s="74"/>
      <c r="K243" s="79">
        <f>ROUND(M243*N243/100,3)</f>
        <v>0</v>
      </c>
      <c r="L243" s="71"/>
      <c r="M243" s="79">
        <f>ROUND(I243*L243/100,3)</f>
        <v>0</v>
      </c>
      <c r="N243" s="71"/>
      <c r="O243" s="79">
        <f>ROUND(Q243*R243/100,3)</f>
        <v>0</v>
      </c>
      <c r="P243" s="71"/>
      <c r="Q243" s="79">
        <f>ROUND(K243*P243/100,3)</f>
        <v>0</v>
      </c>
      <c r="R243" s="71"/>
      <c r="S243" s="79">
        <f>ROUND(U243*V243/100,3)</f>
        <v>0</v>
      </c>
      <c r="T243" s="71"/>
      <c r="U243" s="79">
        <f>ROUND(O243*T243/100,3)</f>
        <v>0</v>
      </c>
      <c r="V243" s="71"/>
      <c r="W243" s="79">
        <f>ROUND(Y243*Z243/100,3)</f>
        <v>0</v>
      </c>
      <c r="X243" s="71"/>
      <c r="Y243" s="79">
        <f>ROUND(S243*X243/100,3)</f>
        <v>0</v>
      </c>
      <c r="Z243" s="71"/>
    </row>
    <row r="244" spans="1:26" s="77" customFormat="1" ht="15.75">
      <c r="A244" s="75">
        <v>102320</v>
      </c>
      <c r="B244" s="75" t="e">
        <f t="shared" si="80"/>
        <v>#N/A</v>
      </c>
      <c r="C244" s="75">
        <v>312020</v>
      </c>
      <c r="D244" s="29" t="s">
        <v>69</v>
      </c>
      <c r="E244" s="81">
        <f>ROUND(SUM(E246:E255),3)</f>
        <v>0</v>
      </c>
      <c r="F244" s="72"/>
      <c r="G244" s="81">
        <f>ROUND(SUM(G246:G255),3)</f>
        <v>0</v>
      </c>
      <c r="H244" s="72"/>
      <c r="I244" s="81">
        <f>ROUND(SUM(I246:I255),3)</f>
        <v>0</v>
      </c>
      <c r="J244" s="72"/>
      <c r="K244" s="81">
        <f>ROUND(SUM(K246:K255),3)</f>
        <v>0</v>
      </c>
      <c r="L244" s="82">
        <f>IF(I244,M244/I244*100,0)</f>
        <v>0</v>
      </c>
      <c r="M244" s="81">
        <f>ROUND(SUM(M246:M255),3)</f>
        <v>0</v>
      </c>
      <c r="N244" s="82">
        <f>IF(M244,K244/M244*100,100)</f>
        <v>100</v>
      </c>
      <c r="O244" s="81">
        <f>ROUND(SUM(O246:O255),3)</f>
        <v>0</v>
      </c>
      <c r="P244" s="82">
        <f>IF(K244,Q244/K244*100,0)</f>
        <v>0</v>
      </c>
      <c r="Q244" s="81">
        <f>ROUND(SUM(Q246:Q255),3)</f>
        <v>0</v>
      </c>
      <c r="R244" s="82">
        <f>IF(Q244,O244/Q244*100,100)</f>
        <v>100</v>
      </c>
      <c r="S244" s="81">
        <f>ROUND(SUM(S246:S255),3)</f>
        <v>0</v>
      </c>
      <c r="T244" s="82">
        <f>IF(O244,U244/O244*100,0)</f>
        <v>0</v>
      </c>
      <c r="U244" s="81">
        <f>ROUND(SUM(U246:U255),3)</f>
        <v>0</v>
      </c>
      <c r="V244" s="82">
        <f>IF(U244,S244/U244*100,100)</f>
        <v>100</v>
      </c>
      <c r="W244" s="81">
        <f>ROUND(SUM(W246:W255),3)</f>
        <v>0</v>
      </c>
      <c r="X244" s="82">
        <f>IF(S244,Y244/S244*100,0)</f>
        <v>0</v>
      </c>
      <c r="Y244" s="81">
        <f>ROUND(SUM(Y246:Y255),3)</f>
        <v>0</v>
      </c>
      <c r="Z244" s="82">
        <f>IF(Y244,W244/Y244*100,100)</f>
        <v>100</v>
      </c>
    </row>
    <row r="245" spans="1:26" s="77" customFormat="1" ht="15.75">
      <c r="A245" s="75">
        <v>102330</v>
      </c>
      <c r="B245" s="75"/>
      <c r="C245" s="75"/>
      <c r="D245" s="25" t="s">
        <v>74</v>
      </c>
      <c r="E245" s="34"/>
      <c r="F245" s="34"/>
      <c r="G245" s="86"/>
      <c r="H245" s="34"/>
      <c r="I245" s="86"/>
      <c r="J245" s="34"/>
      <c r="K245" s="86"/>
      <c r="L245" s="34"/>
      <c r="M245" s="86"/>
      <c r="N245" s="34"/>
      <c r="O245" s="86"/>
      <c r="P245" s="34"/>
      <c r="Q245" s="86"/>
      <c r="R245" s="34"/>
      <c r="S245" s="86"/>
      <c r="T245" s="34"/>
      <c r="U245" s="86"/>
      <c r="V245" s="34"/>
      <c r="W245" s="86"/>
      <c r="X245" s="34"/>
      <c r="Y245" s="86"/>
      <c r="Z245" s="34"/>
    </row>
    <row r="246" spans="1:26" s="77" customFormat="1" ht="15.75">
      <c r="A246" s="75">
        <v>102340</v>
      </c>
      <c r="B246" s="75" t="e">
        <f t="shared" si="80"/>
        <v>#N/A</v>
      </c>
      <c r="C246" s="75">
        <v>312030</v>
      </c>
      <c r="D246" s="69"/>
      <c r="E246" s="71"/>
      <c r="F246" s="71"/>
      <c r="G246" s="70"/>
      <c r="H246" s="71"/>
      <c r="I246" s="70"/>
      <c r="J246" s="71"/>
      <c r="K246" s="90">
        <f>ROUND(M246*N246/100,3)</f>
        <v>0</v>
      </c>
      <c r="L246" s="71"/>
      <c r="M246" s="90">
        <f>ROUND(I246*L246/100,3)</f>
        <v>0</v>
      </c>
      <c r="N246" s="71"/>
      <c r="O246" s="90">
        <f>ROUND(Q246*R246/100,3)</f>
        <v>0</v>
      </c>
      <c r="P246" s="71"/>
      <c r="Q246" s="90">
        <f>ROUND(SUM(K246*P246/100),3)</f>
        <v>0</v>
      </c>
      <c r="R246" s="71"/>
      <c r="S246" s="90">
        <f>ROUND(U246*V246/100,3)</f>
        <v>0</v>
      </c>
      <c r="T246" s="71"/>
      <c r="U246" s="90">
        <f>ROUND(SUM(O246*T246/100),3)</f>
        <v>0</v>
      </c>
      <c r="V246" s="71"/>
      <c r="W246" s="90">
        <f>ROUND(Y246*Z246/100,3)</f>
        <v>0</v>
      </c>
      <c r="X246" s="71"/>
      <c r="Y246" s="90">
        <f>ROUND(SUM(S246*X246/100),3)</f>
        <v>0</v>
      </c>
      <c r="Z246" s="71"/>
    </row>
    <row r="247" spans="1:26" s="77" customFormat="1" ht="15.75">
      <c r="A247" s="75">
        <v>102350</v>
      </c>
      <c r="B247" s="75" t="e">
        <f t="shared" si="80"/>
        <v>#N/A</v>
      </c>
      <c r="C247" s="75">
        <v>312031</v>
      </c>
      <c r="D247" s="69"/>
      <c r="E247" s="71"/>
      <c r="F247" s="71"/>
      <c r="G247" s="70"/>
      <c r="H247" s="71"/>
      <c r="I247" s="70"/>
      <c r="J247" s="71"/>
      <c r="K247" s="86">
        <f t="shared" ref="K247:K255" si="113">ROUND(M247*N247/100,3)</f>
        <v>0</v>
      </c>
      <c r="L247" s="71"/>
      <c r="M247" s="86">
        <f t="shared" ref="M247:M255" si="114">ROUND(I247*L247/100,3)</f>
        <v>0</v>
      </c>
      <c r="N247" s="71"/>
      <c r="O247" s="86">
        <f t="shared" ref="O247:O255" si="115">ROUND(Q247*R247/100,3)</f>
        <v>0</v>
      </c>
      <c r="P247" s="71"/>
      <c r="Q247" s="86">
        <f t="shared" ref="Q247:Q255" si="116">ROUND(K247*P247/100,3)</f>
        <v>0</v>
      </c>
      <c r="R247" s="71"/>
      <c r="S247" s="86">
        <f t="shared" ref="S247:S255" si="117">ROUND(U247*V247/100,3)</f>
        <v>0</v>
      </c>
      <c r="T247" s="71"/>
      <c r="U247" s="86">
        <f t="shared" ref="U247:U255" si="118">ROUND(O247*T247/100,3)</f>
        <v>0</v>
      </c>
      <c r="V247" s="71"/>
      <c r="W247" s="86">
        <f t="shared" ref="W247:W255" si="119">ROUND(Y247*Z247/100,3)</f>
        <v>0</v>
      </c>
      <c r="X247" s="71"/>
      <c r="Y247" s="86">
        <f t="shared" ref="Y247:Y255" si="120">ROUND(S247*X247/100,3)</f>
        <v>0</v>
      </c>
      <c r="Z247" s="71"/>
    </row>
    <row r="248" spans="1:26" s="77" customFormat="1" ht="15.75">
      <c r="A248" s="75">
        <v>102360</v>
      </c>
      <c r="B248" s="75" t="e">
        <f t="shared" si="80"/>
        <v>#N/A</v>
      </c>
      <c r="C248" s="75">
        <v>312032</v>
      </c>
      <c r="D248" s="69"/>
      <c r="E248" s="71"/>
      <c r="F248" s="71"/>
      <c r="G248" s="70"/>
      <c r="H248" s="71"/>
      <c r="I248" s="70"/>
      <c r="J248" s="71"/>
      <c r="K248" s="86">
        <f t="shared" si="113"/>
        <v>0</v>
      </c>
      <c r="L248" s="71"/>
      <c r="M248" s="86">
        <f t="shared" si="114"/>
        <v>0</v>
      </c>
      <c r="N248" s="71"/>
      <c r="O248" s="86">
        <f t="shared" si="115"/>
        <v>0</v>
      </c>
      <c r="P248" s="71"/>
      <c r="Q248" s="86">
        <f t="shared" si="116"/>
        <v>0</v>
      </c>
      <c r="R248" s="71"/>
      <c r="S248" s="86">
        <f t="shared" si="117"/>
        <v>0</v>
      </c>
      <c r="T248" s="71"/>
      <c r="U248" s="86">
        <f t="shared" si="118"/>
        <v>0</v>
      </c>
      <c r="V248" s="71"/>
      <c r="W248" s="86">
        <f t="shared" si="119"/>
        <v>0</v>
      </c>
      <c r="X248" s="71"/>
      <c r="Y248" s="86">
        <f t="shared" si="120"/>
        <v>0</v>
      </c>
      <c r="Z248" s="71"/>
    </row>
    <row r="249" spans="1:26" s="77" customFormat="1" ht="15.75">
      <c r="A249" s="75">
        <v>102370</v>
      </c>
      <c r="B249" s="75" t="e">
        <f t="shared" si="80"/>
        <v>#N/A</v>
      </c>
      <c r="C249" s="75">
        <v>312033</v>
      </c>
      <c r="D249" s="69"/>
      <c r="E249" s="71"/>
      <c r="F249" s="71"/>
      <c r="G249" s="70"/>
      <c r="H249" s="71"/>
      <c r="I249" s="70"/>
      <c r="J249" s="71"/>
      <c r="K249" s="86">
        <f t="shared" si="113"/>
        <v>0</v>
      </c>
      <c r="L249" s="71"/>
      <c r="M249" s="86">
        <f t="shared" si="114"/>
        <v>0</v>
      </c>
      <c r="N249" s="71"/>
      <c r="O249" s="86">
        <f t="shared" si="115"/>
        <v>0</v>
      </c>
      <c r="P249" s="71"/>
      <c r="Q249" s="86">
        <f t="shared" si="116"/>
        <v>0</v>
      </c>
      <c r="R249" s="71"/>
      <c r="S249" s="86">
        <f t="shared" si="117"/>
        <v>0</v>
      </c>
      <c r="T249" s="71"/>
      <c r="U249" s="86">
        <f t="shared" si="118"/>
        <v>0</v>
      </c>
      <c r="V249" s="71"/>
      <c r="W249" s="86">
        <f t="shared" si="119"/>
        <v>0</v>
      </c>
      <c r="X249" s="71"/>
      <c r="Y249" s="86">
        <f t="shared" si="120"/>
        <v>0</v>
      </c>
      <c r="Z249" s="71"/>
    </row>
    <row r="250" spans="1:26" s="77" customFormat="1" ht="15.75">
      <c r="A250" s="75">
        <v>102380</v>
      </c>
      <c r="B250" s="75" t="e">
        <f t="shared" si="80"/>
        <v>#N/A</v>
      </c>
      <c r="C250" s="75">
        <v>312034</v>
      </c>
      <c r="D250" s="69"/>
      <c r="E250" s="71"/>
      <c r="F250" s="71"/>
      <c r="G250" s="70"/>
      <c r="H250" s="71"/>
      <c r="I250" s="70"/>
      <c r="J250" s="71"/>
      <c r="K250" s="86">
        <f t="shared" si="113"/>
        <v>0</v>
      </c>
      <c r="L250" s="71"/>
      <c r="M250" s="86">
        <f t="shared" si="114"/>
        <v>0</v>
      </c>
      <c r="N250" s="71"/>
      <c r="O250" s="86">
        <f t="shared" si="115"/>
        <v>0</v>
      </c>
      <c r="P250" s="71"/>
      <c r="Q250" s="86">
        <f t="shared" si="116"/>
        <v>0</v>
      </c>
      <c r="R250" s="71"/>
      <c r="S250" s="86">
        <f t="shared" si="117"/>
        <v>0</v>
      </c>
      <c r="T250" s="71"/>
      <c r="U250" s="86">
        <f t="shared" si="118"/>
        <v>0</v>
      </c>
      <c r="V250" s="71"/>
      <c r="W250" s="86">
        <f t="shared" si="119"/>
        <v>0</v>
      </c>
      <c r="X250" s="71"/>
      <c r="Y250" s="86">
        <f t="shared" si="120"/>
        <v>0</v>
      </c>
      <c r="Z250" s="71"/>
    </row>
    <row r="251" spans="1:26" s="77" customFormat="1" ht="15.75">
      <c r="A251" s="75">
        <v>102390</v>
      </c>
      <c r="B251" s="75" t="e">
        <f t="shared" si="80"/>
        <v>#N/A</v>
      </c>
      <c r="C251" s="75">
        <v>312035</v>
      </c>
      <c r="D251" s="69"/>
      <c r="E251" s="71"/>
      <c r="F251" s="71"/>
      <c r="G251" s="70"/>
      <c r="H251" s="71"/>
      <c r="I251" s="70"/>
      <c r="J251" s="71"/>
      <c r="K251" s="86">
        <f t="shared" si="113"/>
        <v>0</v>
      </c>
      <c r="L251" s="71"/>
      <c r="M251" s="86">
        <f t="shared" si="114"/>
        <v>0</v>
      </c>
      <c r="N251" s="71"/>
      <c r="O251" s="86">
        <f t="shared" si="115"/>
        <v>0</v>
      </c>
      <c r="P251" s="71"/>
      <c r="Q251" s="86">
        <f t="shared" si="116"/>
        <v>0</v>
      </c>
      <c r="R251" s="71"/>
      <c r="S251" s="86">
        <f t="shared" si="117"/>
        <v>0</v>
      </c>
      <c r="T251" s="71"/>
      <c r="U251" s="86">
        <f t="shared" si="118"/>
        <v>0</v>
      </c>
      <c r="V251" s="71"/>
      <c r="W251" s="86">
        <f t="shared" si="119"/>
        <v>0</v>
      </c>
      <c r="X251" s="71"/>
      <c r="Y251" s="86">
        <f t="shared" si="120"/>
        <v>0</v>
      </c>
      <c r="Z251" s="71"/>
    </row>
    <row r="252" spans="1:26" s="77" customFormat="1" ht="15.75">
      <c r="A252" s="75">
        <v>102400</v>
      </c>
      <c r="B252" s="75" t="e">
        <f t="shared" si="80"/>
        <v>#N/A</v>
      </c>
      <c r="C252" s="75">
        <v>312036</v>
      </c>
      <c r="D252" s="69"/>
      <c r="E252" s="71"/>
      <c r="F252" s="71"/>
      <c r="G252" s="70"/>
      <c r="H252" s="71"/>
      <c r="I252" s="70"/>
      <c r="J252" s="71"/>
      <c r="K252" s="86">
        <f t="shared" si="113"/>
        <v>0</v>
      </c>
      <c r="L252" s="71"/>
      <c r="M252" s="86">
        <f t="shared" si="114"/>
        <v>0</v>
      </c>
      <c r="N252" s="71"/>
      <c r="O252" s="86">
        <f t="shared" si="115"/>
        <v>0</v>
      </c>
      <c r="P252" s="71"/>
      <c r="Q252" s="86">
        <f t="shared" si="116"/>
        <v>0</v>
      </c>
      <c r="R252" s="71"/>
      <c r="S252" s="86">
        <f t="shared" si="117"/>
        <v>0</v>
      </c>
      <c r="T252" s="71"/>
      <c r="U252" s="86">
        <f t="shared" si="118"/>
        <v>0</v>
      </c>
      <c r="V252" s="71"/>
      <c r="W252" s="86">
        <f t="shared" si="119"/>
        <v>0</v>
      </c>
      <c r="X252" s="71"/>
      <c r="Y252" s="86">
        <f t="shared" si="120"/>
        <v>0</v>
      </c>
      <c r="Z252" s="71"/>
    </row>
    <row r="253" spans="1:26" s="77" customFormat="1" ht="15.75">
      <c r="A253" s="75">
        <v>102410</v>
      </c>
      <c r="B253" s="75" t="e">
        <f t="shared" si="80"/>
        <v>#N/A</v>
      </c>
      <c r="C253" s="75">
        <v>312037</v>
      </c>
      <c r="D253" s="69"/>
      <c r="E253" s="71"/>
      <c r="F253" s="71"/>
      <c r="G253" s="70"/>
      <c r="H253" s="71"/>
      <c r="I253" s="70"/>
      <c r="J253" s="71"/>
      <c r="K253" s="86">
        <f t="shared" si="113"/>
        <v>0</v>
      </c>
      <c r="L253" s="71"/>
      <c r="M253" s="86">
        <f t="shared" si="114"/>
        <v>0</v>
      </c>
      <c r="N253" s="71"/>
      <c r="O253" s="86">
        <f t="shared" si="115"/>
        <v>0</v>
      </c>
      <c r="P253" s="71"/>
      <c r="Q253" s="86">
        <f t="shared" si="116"/>
        <v>0</v>
      </c>
      <c r="R253" s="71"/>
      <c r="S253" s="86">
        <f t="shared" si="117"/>
        <v>0</v>
      </c>
      <c r="T253" s="71"/>
      <c r="U253" s="86">
        <f t="shared" si="118"/>
        <v>0</v>
      </c>
      <c r="V253" s="71"/>
      <c r="W253" s="86">
        <f t="shared" si="119"/>
        <v>0</v>
      </c>
      <c r="X253" s="71"/>
      <c r="Y253" s="86">
        <f t="shared" si="120"/>
        <v>0</v>
      </c>
      <c r="Z253" s="71"/>
    </row>
    <row r="254" spans="1:26" s="77" customFormat="1" ht="15.75">
      <c r="A254" s="75">
        <v>102420</v>
      </c>
      <c r="B254" s="75" t="e">
        <f t="shared" si="80"/>
        <v>#N/A</v>
      </c>
      <c r="C254" s="75">
        <v>312038</v>
      </c>
      <c r="D254" s="69"/>
      <c r="E254" s="71"/>
      <c r="F254" s="71"/>
      <c r="G254" s="70"/>
      <c r="H254" s="71"/>
      <c r="I254" s="70"/>
      <c r="J254" s="71"/>
      <c r="K254" s="86">
        <f t="shared" si="113"/>
        <v>0</v>
      </c>
      <c r="L254" s="71"/>
      <c r="M254" s="86">
        <f t="shared" si="114"/>
        <v>0</v>
      </c>
      <c r="N254" s="71"/>
      <c r="O254" s="86">
        <f t="shared" si="115"/>
        <v>0</v>
      </c>
      <c r="P254" s="71"/>
      <c r="Q254" s="86">
        <f t="shared" si="116"/>
        <v>0</v>
      </c>
      <c r="R254" s="71"/>
      <c r="S254" s="86">
        <f t="shared" si="117"/>
        <v>0</v>
      </c>
      <c r="T254" s="71"/>
      <c r="U254" s="86">
        <f t="shared" si="118"/>
        <v>0</v>
      </c>
      <c r="V254" s="71"/>
      <c r="W254" s="86">
        <f t="shared" si="119"/>
        <v>0</v>
      </c>
      <c r="X254" s="71"/>
      <c r="Y254" s="86">
        <f t="shared" si="120"/>
        <v>0</v>
      </c>
      <c r="Z254" s="71"/>
    </row>
    <row r="255" spans="1:26" s="77" customFormat="1" ht="15.75">
      <c r="A255" s="75">
        <v>102430</v>
      </c>
      <c r="B255" s="75" t="e">
        <f t="shared" si="80"/>
        <v>#N/A</v>
      </c>
      <c r="C255" s="75">
        <v>312039</v>
      </c>
      <c r="D255" s="69"/>
      <c r="E255" s="71"/>
      <c r="F255" s="71"/>
      <c r="G255" s="70"/>
      <c r="H255" s="71"/>
      <c r="I255" s="70"/>
      <c r="J255" s="71"/>
      <c r="K255" s="86">
        <f t="shared" si="113"/>
        <v>0</v>
      </c>
      <c r="L255" s="71"/>
      <c r="M255" s="86">
        <f t="shared" si="114"/>
        <v>0</v>
      </c>
      <c r="N255" s="71"/>
      <c r="O255" s="86">
        <f t="shared" si="115"/>
        <v>0</v>
      </c>
      <c r="P255" s="71"/>
      <c r="Q255" s="86">
        <f t="shared" si="116"/>
        <v>0</v>
      </c>
      <c r="R255" s="71"/>
      <c r="S255" s="86">
        <f t="shared" si="117"/>
        <v>0</v>
      </c>
      <c r="T255" s="71"/>
      <c r="U255" s="86">
        <f t="shared" si="118"/>
        <v>0</v>
      </c>
      <c r="V255" s="71"/>
      <c r="W255" s="86">
        <f t="shared" si="119"/>
        <v>0</v>
      </c>
      <c r="X255" s="71"/>
      <c r="Y255" s="86">
        <f t="shared" si="120"/>
        <v>0</v>
      </c>
      <c r="Z255" s="71"/>
    </row>
    <row r="256" spans="1:26" s="13" customFormat="1" ht="37.5">
      <c r="A256" s="14">
        <v>102440</v>
      </c>
      <c r="B256" s="14" t="e">
        <f t="shared" si="80"/>
        <v>#N/A</v>
      </c>
      <c r="C256" s="14">
        <v>313000</v>
      </c>
      <c r="D256" s="31" t="s">
        <v>88</v>
      </c>
      <c r="E256" s="46">
        <f>ROUND(E258+E259,3)</f>
        <v>0</v>
      </c>
      <c r="F256" s="42"/>
      <c r="G256" s="46">
        <f>ROUND(G258+G259,3)</f>
        <v>0</v>
      </c>
      <c r="H256" s="42"/>
      <c r="I256" s="46">
        <f>ROUND(I258+I259,3)</f>
        <v>0</v>
      </c>
      <c r="J256" s="42"/>
      <c r="K256" s="46">
        <f>ROUND(K258+K259,3)</f>
        <v>0</v>
      </c>
      <c r="L256" s="24">
        <f>IF(I256,SUM(M256/I256*100),0)</f>
        <v>0</v>
      </c>
      <c r="M256" s="46">
        <f>ROUND(M258+M259,3)</f>
        <v>0</v>
      </c>
      <c r="N256" s="24">
        <f>IF(M256,K256/M256*100,100)</f>
        <v>100</v>
      </c>
      <c r="O256" s="46">
        <f>ROUND(O258+O259,3)</f>
        <v>0</v>
      </c>
      <c r="P256" s="24">
        <f>IF(K256,SUM(Q256/K256*100),0)</f>
        <v>0</v>
      </c>
      <c r="Q256" s="46">
        <f>ROUND(Q258+Q259,3)</f>
        <v>0</v>
      </c>
      <c r="R256" s="24">
        <f>IF(Q256,O256/Q256*100,100)</f>
        <v>100</v>
      </c>
      <c r="S256" s="46">
        <f>ROUND(S258+S259,3)</f>
        <v>0</v>
      </c>
      <c r="T256" s="24">
        <f>IF(O256,SUM(U256/O256*100),0)</f>
        <v>0</v>
      </c>
      <c r="U256" s="46">
        <f>ROUND(U258+U259,3)</f>
        <v>0</v>
      </c>
      <c r="V256" s="24">
        <f>IF(U256,S256/U256*100,100)</f>
        <v>100</v>
      </c>
      <c r="W256" s="46">
        <f>ROUND(W258+W259,3)</f>
        <v>0</v>
      </c>
      <c r="X256" s="24">
        <f>IF(S256,SUM(Y256/S256*100),0)</f>
        <v>0</v>
      </c>
      <c r="Y256" s="46">
        <f>ROUND(Y258+Y259,3)</f>
        <v>0</v>
      </c>
      <c r="Z256" s="24">
        <f>IF(Y256,W256/Y256*100,100)</f>
        <v>100</v>
      </c>
    </row>
    <row r="257" spans="1:26" s="13" customFormat="1" ht="15.75">
      <c r="A257" s="14">
        <v>102450</v>
      </c>
      <c r="B257" s="14"/>
      <c r="C257" s="14"/>
      <c r="D257" s="25" t="s">
        <v>67</v>
      </c>
      <c r="E257" s="44"/>
      <c r="F257" s="26"/>
      <c r="G257" s="44"/>
      <c r="H257" s="26"/>
      <c r="I257" s="44"/>
      <c r="J257" s="26"/>
      <c r="K257" s="44"/>
      <c r="L257" s="26"/>
      <c r="M257" s="44"/>
      <c r="N257" s="26"/>
      <c r="O257" s="44"/>
      <c r="P257" s="26"/>
      <c r="Q257" s="44"/>
      <c r="R257" s="26"/>
      <c r="S257" s="44"/>
      <c r="T257" s="26"/>
      <c r="U257" s="44"/>
      <c r="V257" s="26"/>
      <c r="W257" s="44"/>
      <c r="X257" s="26"/>
      <c r="Y257" s="44"/>
      <c r="Z257" s="26"/>
    </row>
    <row r="258" spans="1:26" s="77" customFormat="1" ht="15.75">
      <c r="A258" s="75">
        <v>102460</v>
      </c>
      <c r="B258" s="75" t="e">
        <f t="shared" si="80"/>
        <v>#N/A</v>
      </c>
      <c r="C258" s="75">
        <v>313010</v>
      </c>
      <c r="D258" s="27" t="s">
        <v>68</v>
      </c>
      <c r="E258" s="73"/>
      <c r="F258" s="74"/>
      <c r="G258" s="73"/>
      <c r="H258" s="74"/>
      <c r="I258" s="73"/>
      <c r="J258" s="74"/>
      <c r="K258" s="79">
        <f>ROUND(M258*N258/100,3)</f>
        <v>0</v>
      </c>
      <c r="L258" s="71"/>
      <c r="M258" s="79">
        <f>ROUND(I258*L258/100,3)</f>
        <v>0</v>
      </c>
      <c r="N258" s="71"/>
      <c r="O258" s="79">
        <f>ROUND(Q258*R258/100,3)</f>
        <v>0</v>
      </c>
      <c r="P258" s="71"/>
      <c r="Q258" s="79">
        <f>ROUND(K258*P258/100,3)</f>
        <v>0</v>
      </c>
      <c r="R258" s="71"/>
      <c r="S258" s="79">
        <f>ROUND(U258*V258/100,3)</f>
        <v>0</v>
      </c>
      <c r="T258" s="71"/>
      <c r="U258" s="79">
        <f>ROUND(O258*T258/100,3)</f>
        <v>0</v>
      </c>
      <c r="V258" s="71"/>
      <c r="W258" s="79">
        <f>ROUND(Y258*Z258/100,3)</f>
        <v>0</v>
      </c>
      <c r="X258" s="71"/>
      <c r="Y258" s="79">
        <f>ROUND(S258*X258/100,3)</f>
        <v>0</v>
      </c>
      <c r="Z258" s="71"/>
    </row>
    <row r="259" spans="1:26" s="77" customFormat="1" ht="15.75">
      <c r="A259" s="75">
        <v>102470</v>
      </c>
      <c r="B259" s="75" t="e">
        <f t="shared" si="80"/>
        <v>#N/A</v>
      </c>
      <c r="C259" s="75">
        <v>313020</v>
      </c>
      <c r="D259" s="29" t="s">
        <v>69</v>
      </c>
      <c r="E259" s="81">
        <f>ROUND(SUM(E261:E270),3)</f>
        <v>0</v>
      </c>
      <c r="F259" s="72"/>
      <c r="G259" s="81">
        <f>ROUND(SUM(G261:G270),3)</f>
        <v>0</v>
      </c>
      <c r="H259" s="72"/>
      <c r="I259" s="81">
        <f>ROUND(SUM(I261:I270),3)</f>
        <v>0</v>
      </c>
      <c r="J259" s="72"/>
      <c r="K259" s="81">
        <f>ROUND(SUM(K261:K270),3)</f>
        <v>0</v>
      </c>
      <c r="L259" s="82">
        <f>IF(I259,M259/I259*100,0)</f>
        <v>0</v>
      </c>
      <c r="M259" s="81">
        <f>ROUND(SUM(M261:M270),3)</f>
        <v>0</v>
      </c>
      <c r="N259" s="82">
        <f>IF(M259,K259/M259*100,100)</f>
        <v>100</v>
      </c>
      <c r="O259" s="81">
        <f>ROUND(SUM(O261:O270),3)</f>
        <v>0</v>
      </c>
      <c r="P259" s="82">
        <f>IF(K259,Q259/K259*100,0)</f>
        <v>0</v>
      </c>
      <c r="Q259" s="81">
        <f>ROUND(SUM(Q261:Q270),3)</f>
        <v>0</v>
      </c>
      <c r="R259" s="82">
        <f>IF(Q259,O259/Q259*100,100)</f>
        <v>100</v>
      </c>
      <c r="S259" s="81">
        <f>ROUND(SUM(S261:S270),3)</f>
        <v>0</v>
      </c>
      <c r="T259" s="82">
        <f>IF(O259,U259/O259*100,0)</f>
        <v>0</v>
      </c>
      <c r="U259" s="81">
        <f>ROUND(SUM(U261:U270),3)</f>
        <v>0</v>
      </c>
      <c r="V259" s="82">
        <f>IF(U259,S259/U259*100,100)</f>
        <v>100</v>
      </c>
      <c r="W259" s="81">
        <f>ROUND(SUM(W261:W270),3)</f>
        <v>0</v>
      </c>
      <c r="X259" s="82">
        <f>IF(S259,Y259/S259*100,0)</f>
        <v>0</v>
      </c>
      <c r="Y259" s="81">
        <f>ROUND(SUM(Y261:Y270),3)</f>
        <v>0</v>
      </c>
      <c r="Z259" s="82">
        <f>IF(Y259,W259/Y259*100,100)</f>
        <v>100</v>
      </c>
    </row>
    <row r="260" spans="1:26" s="77" customFormat="1" ht="15.75">
      <c r="A260" s="75">
        <v>102480</v>
      </c>
      <c r="B260" s="75"/>
      <c r="C260" s="75"/>
      <c r="D260" s="25" t="s">
        <v>74</v>
      </c>
      <c r="E260" s="34"/>
      <c r="F260" s="96"/>
      <c r="G260" s="86"/>
      <c r="H260" s="96"/>
      <c r="I260" s="86"/>
      <c r="J260" s="96"/>
      <c r="K260" s="86"/>
      <c r="L260" s="96"/>
      <c r="M260" s="86"/>
      <c r="N260" s="96"/>
      <c r="O260" s="86"/>
      <c r="P260" s="96"/>
      <c r="Q260" s="86"/>
      <c r="R260" s="96"/>
      <c r="S260" s="86"/>
      <c r="T260" s="96"/>
      <c r="U260" s="86"/>
      <c r="V260" s="96"/>
      <c r="W260" s="86"/>
      <c r="X260" s="96"/>
      <c r="Y260" s="86"/>
      <c r="Z260" s="96"/>
    </row>
    <row r="261" spans="1:26" s="77" customFormat="1" ht="15.75">
      <c r="A261" s="75">
        <v>102490</v>
      </c>
      <c r="B261" s="75" t="e">
        <f t="shared" si="80"/>
        <v>#N/A</v>
      </c>
      <c r="C261" s="75">
        <v>313030</v>
      </c>
      <c r="D261" s="69"/>
      <c r="E261" s="71"/>
      <c r="F261" s="71"/>
      <c r="G261" s="70"/>
      <c r="H261" s="71"/>
      <c r="I261" s="70"/>
      <c r="J261" s="71"/>
      <c r="K261" s="90">
        <f>ROUND(M261*N261/100,3)</f>
        <v>0</v>
      </c>
      <c r="L261" s="71"/>
      <c r="M261" s="90">
        <f>ROUND(I261*L261/100,3)</f>
        <v>0</v>
      </c>
      <c r="N261" s="71"/>
      <c r="O261" s="90">
        <f>ROUND(Q261*R261/100,3)</f>
        <v>0</v>
      </c>
      <c r="P261" s="71"/>
      <c r="Q261" s="90">
        <f>ROUND(SUM(K261*P261/100),3)</f>
        <v>0</v>
      </c>
      <c r="R261" s="71"/>
      <c r="S261" s="90">
        <f>ROUND(U261*V261/100,3)</f>
        <v>0</v>
      </c>
      <c r="T261" s="71"/>
      <c r="U261" s="90">
        <f>ROUND(SUM(O261*T261/100),3)</f>
        <v>0</v>
      </c>
      <c r="V261" s="71"/>
      <c r="W261" s="90">
        <f>ROUND(Y261*Z261/100,3)</f>
        <v>0</v>
      </c>
      <c r="X261" s="71"/>
      <c r="Y261" s="90">
        <f>ROUND(SUM(S261*X261/100),3)</f>
        <v>0</v>
      </c>
      <c r="Z261" s="71"/>
    </row>
    <row r="262" spans="1:26" s="77" customFormat="1" ht="15.75">
      <c r="A262" s="75">
        <v>102500</v>
      </c>
      <c r="B262" s="75" t="e">
        <f t="shared" si="80"/>
        <v>#N/A</v>
      </c>
      <c r="C262" s="75">
        <v>313031</v>
      </c>
      <c r="D262" s="69"/>
      <c r="E262" s="71"/>
      <c r="F262" s="71"/>
      <c r="G262" s="70"/>
      <c r="H262" s="71"/>
      <c r="I262" s="70"/>
      <c r="J262" s="71"/>
      <c r="K262" s="86">
        <f t="shared" ref="K262:K270" si="121">ROUND(M262*N262/100,3)</f>
        <v>0</v>
      </c>
      <c r="L262" s="71"/>
      <c r="M262" s="86">
        <f t="shared" ref="M262:M270" si="122">ROUND(I262*L262/100,3)</f>
        <v>0</v>
      </c>
      <c r="N262" s="71"/>
      <c r="O262" s="86">
        <f t="shared" ref="O262:O270" si="123">ROUND(Q262*R262/100,3)</f>
        <v>0</v>
      </c>
      <c r="P262" s="71"/>
      <c r="Q262" s="86">
        <f t="shared" ref="Q262:Q270" si="124">ROUND(K262*P262/100,3)</f>
        <v>0</v>
      </c>
      <c r="R262" s="71"/>
      <c r="S262" s="86">
        <f t="shared" ref="S262:S270" si="125">ROUND(U262*V262/100,3)</f>
        <v>0</v>
      </c>
      <c r="T262" s="71"/>
      <c r="U262" s="86">
        <f t="shared" ref="U262:U270" si="126">ROUND(O262*T262/100,3)</f>
        <v>0</v>
      </c>
      <c r="V262" s="71"/>
      <c r="W262" s="86">
        <f t="shared" ref="W262:W270" si="127">ROUND(Y262*Z262/100,3)</f>
        <v>0</v>
      </c>
      <c r="X262" s="71"/>
      <c r="Y262" s="86">
        <f t="shared" ref="Y262:Y270" si="128">ROUND(S262*X262/100,3)</f>
        <v>0</v>
      </c>
      <c r="Z262" s="71"/>
    </row>
    <row r="263" spans="1:26" s="77" customFormat="1" ht="15.75">
      <c r="A263" s="75">
        <v>102510</v>
      </c>
      <c r="B263" s="75" t="e">
        <f t="shared" si="80"/>
        <v>#N/A</v>
      </c>
      <c r="C263" s="75">
        <v>313032</v>
      </c>
      <c r="D263" s="69"/>
      <c r="E263" s="71"/>
      <c r="F263" s="71"/>
      <c r="G263" s="70"/>
      <c r="H263" s="71"/>
      <c r="I263" s="70"/>
      <c r="J263" s="71"/>
      <c r="K263" s="86">
        <f t="shared" si="121"/>
        <v>0</v>
      </c>
      <c r="L263" s="71"/>
      <c r="M263" s="86">
        <f t="shared" si="122"/>
        <v>0</v>
      </c>
      <c r="N263" s="71"/>
      <c r="O263" s="86">
        <f t="shared" si="123"/>
        <v>0</v>
      </c>
      <c r="P263" s="71"/>
      <c r="Q263" s="86">
        <f t="shared" si="124"/>
        <v>0</v>
      </c>
      <c r="R263" s="71"/>
      <c r="S263" s="86">
        <f t="shared" si="125"/>
        <v>0</v>
      </c>
      <c r="T263" s="71"/>
      <c r="U263" s="86">
        <f t="shared" si="126"/>
        <v>0</v>
      </c>
      <c r="V263" s="71"/>
      <c r="W263" s="86">
        <f t="shared" si="127"/>
        <v>0</v>
      </c>
      <c r="X263" s="71"/>
      <c r="Y263" s="86">
        <f t="shared" si="128"/>
        <v>0</v>
      </c>
      <c r="Z263" s="71"/>
    </row>
    <row r="264" spans="1:26" s="77" customFormat="1" ht="15.75">
      <c r="A264" s="75">
        <v>102520</v>
      </c>
      <c r="B264" s="75" t="e">
        <f t="shared" si="80"/>
        <v>#N/A</v>
      </c>
      <c r="C264" s="75">
        <v>313033</v>
      </c>
      <c r="D264" s="69"/>
      <c r="E264" s="71"/>
      <c r="F264" s="71"/>
      <c r="G264" s="70"/>
      <c r="H264" s="71"/>
      <c r="I264" s="70"/>
      <c r="J264" s="71"/>
      <c r="K264" s="86">
        <f t="shared" si="121"/>
        <v>0</v>
      </c>
      <c r="L264" s="71"/>
      <c r="M264" s="86">
        <f t="shared" si="122"/>
        <v>0</v>
      </c>
      <c r="N264" s="71"/>
      <c r="O264" s="86">
        <f t="shared" si="123"/>
        <v>0</v>
      </c>
      <c r="P264" s="71"/>
      <c r="Q264" s="86">
        <f t="shared" si="124"/>
        <v>0</v>
      </c>
      <c r="R264" s="71"/>
      <c r="S264" s="86">
        <f t="shared" si="125"/>
        <v>0</v>
      </c>
      <c r="T264" s="71"/>
      <c r="U264" s="86">
        <f t="shared" si="126"/>
        <v>0</v>
      </c>
      <c r="V264" s="71"/>
      <c r="W264" s="86">
        <f t="shared" si="127"/>
        <v>0</v>
      </c>
      <c r="X264" s="71"/>
      <c r="Y264" s="86">
        <f t="shared" si="128"/>
        <v>0</v>
      </c>
      <c r="Z264" s="71"/>
    </row>
    <row r="265" spans="1:26" s="77" customFormat="1" ht="15.75">
      <c r="A265" s="75">
        <v>102530</v>
      </c>
      <c r="B265" s="75" t="e">
        <f t="shared" si="80"/>
        <v>#N/A</v>
      </c>
      <c r="C265" s="75">
        <v>313034</v>
      </c>
      <c r="D265" s="69"/>
      <c r="E265" s="71"/>
      <c r="F265" s="71"/>
      <c r="G265" s="70"/>
      <c r="H265" s="71"/>
      <c r="I265" s="70"/>
      <c r="J265" s="71"/>
      <c r="K265" s="86">
        <f t="shared" si="121"/>
        <v>0</v>
      </c>
      <c r="L265" s="71"/>
      <c r="M265" s="86">
        <f t="shared" si="122"/>
        <v>0</v>
      </c>
      <c r="N265" s="71"/>
      <c r="O265" s="86">
        <f t="shared" si="123"/>
        <v>0</v>
      </c>
      <c r="P265" s="71"/>
      <c r="Q265" s="86">
        <f t="shared" si="124"/>
        <v>0</v>
      </c>
      <c r="R265" s="71"/>
      <c r="S265" s="86">
        <f t="shared" si="125"/>
        <v>0</v>
      </c>
      <c r="T265" s="71"/>
      <c r="U265" s="86">
        <f t="shared" si="126"/>
        <v>0</v>
      </c>
      <c r="V265" s="71"/>
      <c r="W265" s="86">
        <f t="shared" si="127"/>
        <v>0</v>
      </c>
      <c r="X265" s="71"/>
      <c r="Y265" s="86">
        <f t="shared" si="128"/>
        <v>0</v>
      </c>
      <c r="Z265" s="71"/>
    </row>
    <row r="266" spans="1:26" s="77" customFormat="1" ht="15.75">
      <c r="A266" s="75">
        <v>102540</v>
      </c>
      <c r="B266" s="75" t="e">
        <f t="shared" si="80"/>
        <v>#N/A</v>
      </c>
      <c r="C266" s="75">
        <v>313035</v>
      </c>
      <c r="D266" s="69"/>
      <c r="E266" s="71"/>
      <c r="F266" s="71"/>
      <c r="G266" s="70"/>
      <c r="H266" s="71"/>
      <c r="I266" s="70"/>
      <c r="J266" s="71"/>
      <c r="K266" s="86">
        <f t="shared" si="121"/>
        <v>0</v>
      </c>
      <c r="L266" s="71"/>
      <c r="M266" s="86">
        <f t="shared" si="122"/>
        <v>0</v>
      </c>
      <c r="N266" s="71"/>
      <c r="O266" s="86">
        <f t="shared" si="123"/>
        <v>0</v>
      </c>
      <c r="P266" s="71"/>
      <c r="Q266" s="86">
        <f t="shared" si="124"/>
        <v>0</v>
      </c>
      <c r="R266" s="71"/>
      <c r="S266" s="86">
        <f t="shared" si="125"/>
        <v>0</v>
      </c>
      <c r="T266" s="71"/>
      <c r="U266" s="86">
        <f t="shared" si="126"/>
        <v>0</v>
      </c>
      <c r="V266" s="71"/>
      <c r="W266" s="86">
        <f t="shared" si="127"/>
        <v>0</v>
      </c>
      <c r="X266" s="71"/>
      <c r="Y266" s="86">
        <f t="shared" si="128"/>
        <v>0</v>
      </c>
      <c r="Z266" s="71"/>
    </row>
    <row r="267" spans="1:26" s="77" customFormat="1" ht="15.75">
      <c r="A267" s="75">
        <v>102550</v>
      </c>
      <c r="B267" s="75" t="e">
        <f t="shared" si="80"/>
        <v>#N/A</v>
      </c>
      <c r="C267" s="75">
        <v>313036</v>
      </c>
      <c r="D267" s="69"/>
      <c r="E267" s="71"/>
      <c r="F267" s="71"/>
      <c r="G267" s="70"/>
      <c r="H267" s="71"/>
      <c r="I267" s="70"/>
      <c r="J267" s="71"/>
      <c r="K267" s="86">
        <f t="shared" si="121"/>
        <v>0</v>
      </c>
      <c r="L267" s="71"/>
      <c r="M267" s="86">
        <f t="shared" si="122"/>
        <v>0</v>
      </c>
      <c r="N267" s="71"/>
      <c r="O267" s="86">
        <f t="shared" si="123"/>
        <v>0</v>
      </c>
      <c r="P267" s="71"/>
      <c r="Q267" s="86">
        <f t="shared" si="124"/>
        <v>0</v>
      </c>
      <c r="R267" s="71"/>
      <c r="S267" s="86">
        <f t="shared" si="125"/>
        <v>0</v>
      </c>
      <c r="T267" s="71"/>
      <c r="U267" s="86">
        <f t="shared" si="126"/>
        <v>0</v>
      </c>
      <c r="V267" s="71"/>
      <c r="W267" s="86">
        <f t="shared" si="127"/>
        <v>0</v>
      </c>
      <c r="X267" s="71"/>
      <c r="Y267" s="86">
        <f t="shared" si="128"/>
        <v>0</v>
      </c>
      <c r="Z267" s="71"/>
    </row>
    <row r="268" spans="1:26" s="77" customFormat="1" ht="15.75">
      <c r="A268" s="75">
        <v>102560</v>
      </c>
      <c r="B268" s="75" t="e">
        <f t="shared" si="80"/>
        <v>#N/A</v>
      </c>
      <c r="C268" s="75">
        <v>313037</v>
      </c>
      <c r="D268" s="69"/>
      <c r="E268" s="71"/>
      <c r="F268" s="71"/>
      <c r="G268" s="70"/>
      <c r="H268" s="71"/>
      <c r="I268" s="70"/>
      <c r="J268" s="71"/>
      <c r="K268" s="86">
        <f t="shared" si="121"/>
        <v>0</v>
      </c>
      <c r="L268" s="71"/>
      <c r="M268" s="86">
        <f t="shared" si="122"/>
        <v>0</v>
      </c>
      <c r="N268" s="71"/>
      <c r="O268" s="86">
        <f t="shared" si="123"/>
        <v>0</v>
      </c>
      <c r="P268" s="71"/>
      <c r="Q268" s="86">
        <f t="shared" si="124"/>
        <v>0</v>
      </c>
      <c r="R268" s="71"/>
      <c r="S268" s="86">
        <f t="shared" si="125"/>
        <v>0</v>
      </c>
      <c r="T268" s="71"/>
      <c r="U268" s="86">
        <f t="shared" si="126"/>
        <v>0</v>
      </c>
      <c r="V268" s="71"/>
      <c r="W268" s="86">
        <f t="shared" si="127"/>
        <v>0</v>
      </c>
      <c r="X268" s="71"/>
      <c r="Y268" s="86">
        <f t="shared" si="128"/>
        <v>0</v>
      </c>
      <c r="Z268" s="71"/>
    </row>
    <row r="269" spans="1:26" s="77" customFormat="1" ht="15.75">
      <c r="A269" s="75">
        <v>102570</v>
      </c>
      <c r="B269" s="75" t="e">
        <f t="shared" si="80"/>
        <v>#N/A</v>
      </c>
      <c r="C269" s="75">
        <v>313038</v>
      </c>
      <c r="D269" s="69"/>
      <c r="E269" s="71"/>
      <c r="F269" s="71"/>
      <c r="G269" s="70"/>
      <c r="H269" s="71"/>
      <c r="I269" s="70"/>
      <c r="J269" s="71"/>
      <c r="K269" s="86">
        <f t="shared" si="121"/>
        <v>0</v>
      </c>
      <c r="L269" s="71"/>
      <c r="M269" s="86">
        <f t="shared" si="122"/>
        <v>0</v>
      </c>
      <c r="N269" s="71"/>
      <c r="O269" s="86">
        <f t="shared" si="123"/>
        <v>0</v>
      </c>
      <c r="P269" s="71"/>
      <c r="Q269" s="86">
        <f t="shared" si="124"/>
        <v>0</v>
      </c>
      <c r="R269" s="71"/>
      <c r="S269" s="86">
        <f t="shared" si="125"/>
        <v>0</v>
      </c>
      <c r="T269" s="71"/>
      <c r="U269" s="86">
        <f t="shared" si="126"/>
        <v>0</v>
      </c>
      <c r="V269" s="71"/>
      <c r="W269" s="86">
        <f t="shared" si="127"/>
        <v>0</v>
      </c>
      <c r="X269" s="71"/>
      <c r="Y269" s="86">
        <f t="shared" si="128"/>
        <v>0</v>
      </c>
      <c r="Z269" s="71"/>
    </row>
    <row r="270" spans="1:26" s="77" customFormat="1" ht="15.75">
      <c r="A270" s="75">
        <v>102580</v>
      </c>
      <c r="B270" s="75" t="e">
        <f t="shared" si="80"/>
        <v>#N/A</v>
      </c>
      <c r="C270" s="75">
        <v>313039</v>
      </c>
      <c r="D270" s="69"/>
      <c r="E270" s="71"/>
      <c r="F270" s="71"/>
      <c r="G270" s="70"/>
      <c r="H270" s="71"/>
      <c r="I270" s="70"/>
      <c r="J270" s="71"/>
      <c r="K270" s="86">
        <f t="shared" si="121"/>
        <v>0</v>
      </c>
      <c r="L270" s="71"/>
      <c r="M270" s="86">
        <f t="shared" si="122"/>
        <v>0</v>
      </c>
      <c r="N270" s="71"/>
      <c r="O270" s="86">
        <f t="shared" si="123"/>
        <v>0</v>
      </c>
      <c r="P270" s="71"/>
      <c r="Q270" s="86">
        <f t="shared" si="124"/>
        <v>0</v>
      </c>
      <c r="R270" s="71"/>
      <c r="S270" s="86">
        <f t="shared" si="125"/>
        <v>0</v>
      </c>
      <c r="T270" s="71"/>
      <c r="U270" s="86">
        <f t="shared" si="126"/>
        <v>0</v>
      </c>
      <c r="V270" s="71"/>
      <c r="W270" s="86">
        <f t="shared" si="127"/>
        <v>0</v>
      </c>
      <c r="X270" s="71"/>
      <c r="Y270" s="86">
        <f t="shared" si="128"/>
        <v>0</v>
      </c>
      <c r="Z270" s="71"/>
    </row>
    <row r="271" spans="1:26" s="13" customFormat="1" ht="37.5">
      <c r="A271" s="14">
        <v>102590</v>
      </c>
      <c r="B271" s="14" t="e">
        <f t="shared" si="80"/>
        <v>#N/A</v>
      </c>
      <c r="C271" s="14">
        <v>314000</v>
      </c>
      <c r="D271" s="31" t="s">
        <v>89</v>
      </c>
      <c r="E271" s="46">
        <f>ROUND(E273+E274,3)</f>
        <v>0</v>
      </c>
      <c r="F271" s="42"/>
      <c r="G271" s="46">
        <f>ROUND(G273+G274,3)</f>
        <v>0</v>
      </c>
      <c r="H271" s="42"/>
      <c r="I271" s="46">
        <f>ROUND(I273+I274,3)</f>
        <v>0</v>
      </c>
      <c r="J271" s="42"/>
      <c r="K271" s="46">
        <f>ROUND(K273+K274,3)</f>
        <v>0</v>
      </c>
      <c r="L271" s="24">
        <f>IF(I271,SUM(M271/I271*100),0)</f>
        <v>0</v>
      </c>
      <c r="M271" s="46">
        <f>ROUND(M273+M274,3)</f>
        <v>0</v>
      </c>
      <c r="N271" s="24">
        <f>IF(M271,K271/M271*100,100)</f>
        <v>100</v>
      </c>
      <c r="O271" s="46">
        <f>ROUND(O273+O274,3)</f>
        <v>0</v>
      </c>
      <c r="P271" s="24">
        <f>IF(K271,SUM(Q271/K271*100),0)</f>
        <v>0</v>
      </c>
      <c r="Q271" s="46">
        <f>ROUND(Q273+Q274,3)</f>
        <v>0</v>
      </c>
      <c r="R271" s="24">
        <f>IF(Q271,O271/Q271*100,100)</f>
        <v>100</v>
      </c>
      <c r="S271" s="46">
        <f>ROUND(S273+S274,3)</f>
        <v>0</v>
      </c>
      <c r="T271" s="24">
        <f>IF(O271,SUM(U271/O271*100),0)</f>
        <v>0</v>
      </c>
      <c r="U271" s="46">
        <f>ROUND(U273+U274,3)</f>
        <v>0</v>
      </c>
      <c r="V271" s="24">
        <f>IF(U271,S271/U271*100,100)</f>
        <v>100</v>
      </c>
      <c r="W271" s="46">
        <f>ROUND(W273+W274,3)</f>
        <v>0</v>
      </c>
      <c r="X271" s="24">
        <f>IF(S271,SUM(Y271/S271*100),0)</f>
        <v>0</v>
      </c>
      <c r="Y271" s="46">
        <f>ROUND(Y273+Y274,3)</f>
        <v>0</v>
      </c>
      <c r="Z271" s="24">
        <f>IF(Y271,W271/Y271*100,100)</f>
        <v>100</v>
      </c>
    </row>
    <row r="272" spans="1:26" s="13" customFormat="1" ht="15.75">
      <c r="A272" s="14">
        <v>102600</v>
      </c>
      <c r="B272" s="14"/>
      <c r="C272" s="14"/>
      <c r="D272" s="25" t="s">
        <v>67</v>
      </c>
      <c r="E272" s="44"/>
      <c r="F272" s="26"/>
      <c r="G272" s="44"/>
      <c r="H272" s="26"/>
      <c r="I272" s="44"/>
      <c r="J272" s="26"/>
      <c r="K272" s="44"/>
      <c r="L272" s="26"/>
      <c r="M272" s="44"/>
      <c r="N272" s="24"/>
      <c r="O272" s="44"/>
      <c r="P272" s="26"/>
      <c r="Q272" s="44"/>
      <c r="R272" s="26"/>
      <c r="S272" s="44"/>
      <c r="T272" s="26"/>
      <c r="U272" s="44"/>
      <c r="V272" s="26"/>
      <c r="W272" s="44"/>
      <c r="X272" s="26"/>
      <c r="Y272" s="44"/>
      <c r="Z272" s="26"/>
    </row>
    <row r="273" spans="1:26" s="77" customFormat="1" ht="15.75">
      <c r="A273" s="75">
        <v>102610</v>
      </c>
      <c r="B273" s="75" t="e">
        <f t="shared" si="80"/>
        <v>#N/A</v>
      </c>
      <c r="C273" s="75">
        <v>314010</v>
      </c>
      <c r="D273" s="27" t="s">
        <v>68</v>
      </c>
      <c r="E273" s="73"/>
      <c r="F273" s="74"/>
      <c r="G273" s="73"/>
      <c r="H273" s="74"/>
      <c r="I273" s="73"/>
      <c r="J273" s="74"/>
      <c r="K273" s="79">
        <f>ROUND(M273*N273/100,3)</f>
        <v>0</v>
      </c>
      <c r="L273" s="71"/>
      <c r="M273" s="79">
        <f>ROUND(I273*L273/100,3)</f>
        <v>0</v>
      </c>
      <c r="N273" s="71"/>
      <c r="O273" s="79">
        <f>ROUND(Q273*R273/100,3)</f>
        <v>0</v>
      </c>
      <c r="P273" s="71"/>
      <c r="Q273" s="79">
        <f>ROUND(K273*P273/100,3)</f>
        <v>0</v>
      </c>
      <c r="R273" s="71"/>
      <c r="S273" s="79">
        <f>ROUND(U273*V273/100,3)</f>
        <v>0</v>
      </c>
      <c r="T273" s="71"/>
      <c r="U273" s="79">
        <f>ROUND(O273*T273/100,3)</f>
        <v>0</v>
      </c>
      <c r="V273" s="71"/>
      <c r="W273" s="79">
        <f>ROUND(Y273*Z273/100,3)</f>
        <v>0</v>
      </c>
      <c r="X273" s="71"/>
      <c r="Y273" s="79">
        <f>ROUND(S273*X273/100,3)</f>
        <v>0</v>
      </c>
      <c r="Z273" s="71"/>
    </row>
    <row r="274" spans="1:26" s="77" customFormat="1" ht="15.75">
      <c r="A274" s="75">
        <v>102620</v>
      </c>
      <c r="B274" s="75" t="e">
        <f t="shared" si="80"/>
        <v>#N/A</v>
      </c>
      <c r="C274" s="75">
        <v>314020</v>
      </c>
      <c r="D274" s="29" t="s">
        <v>69</v>
      </c>
      <c r="E274" s="81">
        <f>ROUND(SUM(E276:E289),3)</f>
        <v>0</v>
      </c>
      <c r="F274" s="72"/>
      <c r="G274" s="81">
        <f>ROUND(SUM(G276:G289),3)</f>
        <v>0</v>
      </c>
      <c r="H274" s="72"/>
      <c r="I274" s="81">
        <f>ROUND(SUM(I276:I289),3)</f>
        <v>0</v>
      </c>
      <c r="J274" s="72"/>
      <c r="K274" s="81">
        <f>ROUND(SUM(K276:K289),3)</f>
        <v>0</v>
      </c>
      <c r="L274" s="82">
        <f>IF(I274,M274/I274*100,0)</f>
        <v>0</v>
      </c>
      <c r="M274" s="81">
        <f>ROUND(SUM(M276:M289),3)</f>
        <v>0</v>
      </c>
      <c r="N274" s="82">
        <f>IF(M274,K274/M274*100,100)</f>
        <v>100</v>
      </c>
      <c r="O274" s="81">
        <f>ROUND(SUM(O276:O289),3)</f>
        <v>0</v>
      </c>
      <c r="P274" s="82">
        <f>IF(K274,Q274/K274*100,0)</f>
        <v>0</v>
      </c>
      <c r="Q274" s="81">
        <f>ROUND(SUM(Q276:Q289),3)</f>
        <v>0</v>
      </c>
      <c r="R274" s="82">
        <f>IF(Q274,O274/Q274*100,100)</f>
        <v>100</v>
      </c>
      <c r="S274" s="81">
        <f>ROUND(SUM(S276:S289),3)</f>
        <v>0</v>
      </c>
      <c r="T274" s="82">
        <f>IF(O274,U274/O274*100,0)</f>
        <v>0</v>
      </c>
      <c r="U274" s="81">
        <f>ROUND(SUM(U276:U289),3)</f>
        <v>0</v>
      </c>
      <c r="V274" s="82">
        <f>IF(U274,S274/U274*100,100)</f>
        <v>100</v>
      </c>
      <c r="W274" s="81">
        <f>ROUND(SUM(W276:W289),3)</f>
        <v>0</v>
      </c>
      <c r="X274" s="82">
        <f>IF(S274,Y274/S274*100,0)</f>
        <v>0</v>
      </c>
      <c r="Y274" s="81">
        <f>ROUND(SUM(Y276:Y289),3)</f>
        <v>0</v>
      </c>
      <c r="Z274" s="82">
        <f>IF(Y274,W274/Y274*100,100)</f>
        <v>100</v>
      </c>
    </row>
    <row r="275" spans="1:26" s="77" customFormat="1" ht="15.75">
      <c r="A275" s="75">
        <v>102630</v>
      </c>
      <c r="B275" s="75"/>
      <c r="C275" s="75"/>
      <c r="D275" s="25" t="s">
        <v>74</v>
      </c>
      <c r="E275" s="34"/>
      <c r="F275" s="87"/>
      <c r="G275" s="86"/>
      <c r="H275" s="87"/>
      <c r="I275" s="86"/>
      <c r="J275" s="87"/>
      <c r="K275" s="86"/>
      <c r="L275" s="87"/>
      <c r="M275" s="86"/>
      <c r="N275" s="87"/>
      <c r="O275" s="86"/>
      <c r="P275" s="87"/>
      <c r="Q275" s="86"/>
      <c r="R275" s="87"/>
      <c r="S275" s="86"/>
      <c r="T275" s="87"/>
      <c r="U275" s="86"/>
      <c r="V275" s="87"/>
      <c r="W275" s="86"/>
      <c r="X275" s="87"/>
      <c r="Y275" s="86"/>
      <c r="Z275" s="87"/>
    </row>
    <row r="276" spans="1:26" s="77" customFormat="1" ht="15.75">
      <c r="A276" s="75">
        <v>102640</v>
      </c>
      <c r="B276" s="75" t="e">
        <f t="shared" si="80"/>
        <v>#N/A</v>
      </c>
      <c r="C276" s="75">
        <v>314030</v>
      </c>
      <c r="D276" s="69"/>
      <c r="E276" s="71"/>
      <c r="F276" s="71"/>
      <c r="G276" s="70"/>
      <c r="H276" s="71"/>
      <c r="I276" s="70"/>
      <c r="J276" s="71"/>
      <c r="K276" s="90">
        <f>ROUND(M276*N276/100,3)</f>
        <v>0</v>
      </c>
      <c r="L276" s="71"/>
      <c r="M276" s="90">
        <f>ROUND(I276*L276/100,3)</f>
        <v>0</v>
      </c>
      <c r="N276" s="71"/>
      <c r="O276" s="90">
        <f>ROUND(Q276*R276/100,3)</f>
        <v>0</v>
      </c>
      <c r="P276" s="71"/>
      <c r="Q276" s="90">
        <f>ROUND(SUM(K276*P276/100),3)</f>
        <v>0</v>
      </c>
      <c r="R276" s="71"/>
      <c r="S276" s="90">
        <f>ROUND(U276*V276/100,3)</f>
        <v>0</v>
      </c>
      <c r="T276" s="71"/>
      <c r="U276" s="90">
        <f>ROUND(SUM(O276*T276/100),3)</f>
        <v>0</v>
      </c>
      <c r="V276" s="71"/>
      <c r="W276" s="90">
        <f>ROUND(Y276*Z276/100,3)</f>
        <v>0</v>
      </c>
      <c r="X276" s="71"/>
      <c r="Y276" s="90">
        <f>ROUND(SUM(S276*X276/100),3)</f>
        <v>0</v>
      </c>
      <c r="Z276" s="71"/>
    </row>
    <row r="277" spans="1:26" s="77" customFormat="1" ht="15.75">
      <c r="A277" s="75">
        <v>102650</v>
      </c>
      <c r="B277" s="75" t="e">
        <f t="shared" si="80"/>
        <v>#N/A</v>
      </c>
      <c r="C277" s="75">
        <v>314031</v>
      </c>
      <c r="D277" s="69"/>
      <c r="E277" s="71"/>
      <c r="F277" s="71"/>
      <c r="G277" s="70"/>
      <c r="H277" s="71"/>
      <c r="I277" s="70"/>
      <c r="J277" s="71"/>
      <c r="K277" s="86">
        <f t="shared" ref="K277:K289" si="129">ROUND(M277*N277/100,3)</f>
        <v>0</v>
      </c>
      <c r="L277" s="71"/>
      <c r="M277" s="86">
        <f t="shared" ref="M277:M289" si="130">ROUND(I277*L277/100,3)</f>
        <v>0</v>
      </c>
      <c r="N277" s="71"/>
      <c r="O277" s="86">
        <f t="shared" ref="O277:O289" si="131">ROUND(Q277*R277/100,3)</f>
        <v>0</v>
      </c>
      <c r="P277" s="71"/>
      <c r="Q277" s="86">
        <f t="shared" ref="Q277:Q289" si="132">ROUND(K277*P277/100,3)</f>
        <v>0</v>
      </c>
      <c r="R277" s="71"/>
      <c r="S277" s="86">
        <f t="shared" ref="S277:S289" si="133">ROUND(U277*V277/100,3)</f>
        <v>0</v>
      </c>
      <c r="T277" s="71"/>
      <c r="U277" s="86">
        <f t="shared" ref="U277:U289" si="134">ROUND(O277*T277/100,3)</f>
        <v>0</v>
      </c>
      <c r="V277" s="71"/>
      <c r="W277" s="86">
        <f t="shared" ref="W277:W289" si="135">ROUND(Y277*Z277/100,3)</f>
        <v>0</v>
      </c>
      <c r="X277" s="71"/>
      <c r="Y277" s="86">
        <f t="shared" ref="Y277:Y289" si="136">ROUND(S277*X277/100,3)</f>
        <v>0</v>
      </c>
      <c r="Z277" s="71"/>
    </row>
    <row r="278" spans="1:26" s="77" customFormat="1" ht="15.75">
      <c r="A278" s="75">
        <v>102660</v>
      </c>
      <c r="B278" s="75" t="e">
        <f t="shared" si="80"/>
        <v>#N/A</v>
      </c>
      <c r="C278" s="75">
        <v>314032</v>
      </c>
      <c r="D278" s="69"/>
      <c r="E278" s="71"/>
      <c r="F278" s="71"/>
      <c r="G278" s="70"/>
      <c r="H278" s="71"/>
      <c r="I278" s="70"/>
      <c r="J278" s="71"/>
      <c r="K278" s="86">
        <f t="shared" si="129"/>
        <v>0</v>
      </c>
      <c r="L278" s="71"/>
      <c r="M278" s="86">
        <f t="shared" si="130"/>
        <v>0</v>
      </c>
      <c r="N278" s="71"/>
      <c r="O278" s="86">
        <f t="shared" si="131"/>
        <v>0</v>
      </c>
      <c r="P278" s="71"/>
      <c r="Q278" s="86">
        <f t="shared" si="132"/>
        <v>0</v>
      </c>
      <c r="R278" s="71"/>
      <c r="S278" s="86">
        <f t="shared" si="133"/>
        <v>0</v>
      </c>
      <c r="T278" s="71"/>
      <c r="U278" s="86">
        <f t="shared" si="134"/>
        <v>0</v>
      </c>
      <c r="V278" s="71"/>
      <c r="W278" s="86">
        <f t="shared" si="135"/>
        <v>0</v>
      </c>
      <c r="X278" s="71"/>
      <c r="Y278" s="86">
        <f t="shared" si="136"/>
        <v>0</v>
      </c>
      <c r="Z278" s="71"/>
    </row>
    <row r="279" spans="1:26" s="77" customFormat="1" ht="15.75">
      <c r="A279" s="75">
        <v>102670</v>
      </c>
      <c r="B279" s="75" t="e">
        <f t="shared" si="80"/>
        <v>#N/A</v>
      </c>
      <c r="C279" s="75">
        <v>314033</v>
      </c>
      <c r="D279" s="69"/>
      <c r="E279" s="71"/>
      <c r="F279" s="71"/>
      <c r="G279" s="70"/>
      <c r="H279" s="71"/>
      <c r="I279" s="70"/>
      <c r="J279" s="71"/>
      <c r="K279" s="86">
        <f t="shared" si="129"/>
        <v>0</v>
      </c>
      <c r="L279" s="71"/>
      <c r="M279" s="86">
        <f t="shared" si="130"/>
        <v>0</v>
      </c>
      <c r="N279" s="71"/>
      <c r="O279" s="86">
        <f t="shared" si="131"/>
        <v>0</v>
      </c>
      <c r="P279" s="71"/>
      <c r="Q279" s="86">
        <f t="shared" si="132"/>
        <v>0</v>
      </c>
      <c r="R279" s="71"/>
      <c r="S279" s="86">
        <f t="shared" si="133"/>
        <v>0</v>
      </c>
      <c r="T279" s="71"/>
      <c r="U279" s="86">
        <f t="shared" si="134"/>
        <v>0</v>
      </c>
      <c r="V279" s="71"/>
      <c r="W279" s="86">
        <f t="shared" si="135"/>
        <v>0</v>
      </c>
      <c r="X279" s="71"/>
      <c r="Y279" s="86">
        <f t="shared" si="136"/>
        <v>0</v>
      </c>
      <c r="Z279" s="71"/>
    </row>
    <row r="280" spans="1:26" s="77" customFormat="1" ht="15.75">
      <c r="A280" s="75">
        <v>102680</v>
      </c>
      <c r="B280" s="75" t="e">
        <f t="shared" si="80"/>
        <v>#N/A</v>
      </c>
      <c r="C280" s="75">
        <v>314034</v>
      </c>
      <c r="D280" s="69"/>
      <c r="E280" s="71"/>
      <c r="F280" s="71"/>
      <c r="G280" s="70"/>
      <c r="H280" s="71"/>
      <c r="I280" s="70"/>
      <c r="J280" s="71"/>
      <c r="K280" s="86">
        <f t="shared" si="129"/>
        <v>0</v>
      </c>
      <c r="L280" s="71"/>
      <c r="M280" s="86">
        <f t="shared" si="130"/>
        <v>0</v>
      </c>
      <c r="N280" s="71"/>
      <c r="O280" s="86">
        <f t="shared" si="131"/>
        <v>0</v>
      </c>
      <c r="P280" s="71"/>
      <c r="Q280" s="86">
        <f t="shared" si="132"/>
        <v>0</v>
      </c>
      <c r="R280" s="71"/>
      <c r="S280" s="86">
        <f t="shared" si="133"/>
        <v>0</v>
      </c>
      <c r="T280" s="71"/>
      <c r="U280" s="86">
        <f t="shared" si="134"/>
        <v>0</v>
      </c>
      <c r="V280" s="71"/>
      <c r="W280" s="86">
        <f t="shared" si="135"/>
        <v>0</v>
      </c>
      <c r="X280" s="71"/>
      <c r="Y280" s="86">
        <f t="shared" si="136"/>
        <v>0</v>
      </c>
      <c r="Z280" s="71"/>
    </row>
    <row r="281" spans="1:26" s="77" customFormat="1" ht="15.75">
      <c r="A281" s="75">
        <v>102690</v>
      </c>
      <c r="B281" s="75" t="e">
        <f t="shared" si="80"/>
        <v>#N/A</v>
      </c>
      <c r="C281" s="75">
        <v>314035</v>
      </c>
      <c r="D281" s="69"/>
      <c r="E281" s="71"/>
      <c r="F281" s="71"/>
      <c r="G281" s="70"/>
      <c r="H281" s="71"/>
      <c r="I281" s="70"/>
      <c r="J281" s="71"/>
      <c r="K281" s="86">
        <f t="shared" si="129"/>
        <v>0</v>
      </c>
      <c r="L281" s="71"/>
      <c r="M281" s="86">
        <f t="shared" si="130"/>
        <v>0</v>
      </c>
      <c r="N281" s="71"/>
      <c r="O281" s="86">
        <f t="shared" si="131"/>
        <v>0</v>
      </c>
      <c r="P281" s="71"/>
      <c r="Q281" s="86">
        <f t="shared" si="132"/>
        <v>0</v>
      </c>
      <c r="R281" s="71"/>
      <c r="S281" s="86">
        <f t="shared" si="133"/>
        <v>0</v>
      </c>
      <c r="T281" s="71"/>
      <c r="U281" s="86">
        <f t="shared" si="134"/>
        <v>0</v>
      </c>
      <c r="V281" s="71"/>
      <c r="W281" s="86">
        <f t="shared" si="135"/>
        <v>0</v>
      </c>
      <c r="X281" s="71"/>
      <c r="Y281" s="86">
        <f t="shared" si="136"/>
        <v>0</v>
      </c>
      <c r="Z281" s="71"/>
    </row>
    <row r="282" spans="1:26" s="77" customFormat="1" ht="15.75">
      <c r="A282" s="75">
        <v>102700</v>
      </c>
      <c r="B282" s="75" t="e">
        <f t="shared" si="80"/>
        <v>#N/A</v>
      </c>
      <c r="C282" s="75">
        <v>314036</v>
      </c>
      <c r="D282" s="69"/>
      <c r="E282" s="71"/>
      <c r="F282" s="71"/>
      <c r="G282" s="70"/>
      <c r="H282" s="71"/>
      <c r="I282" s="70"/>
      <c r="J282" s="71"/>
      <c r="K282" s="86">
        <f t="shared" si="129"/>
        <v>0</v>
      </c>
      <c r="L282" s="71"/>
      <c r="M282" s="86">
        <f t="shared" si="130"/>
        <v>0</v>
      </c>
      <c r="N282" s="71"/>
      <c r="O282" s="86">
        <f t="shared" si="131"/>
        <v>0</v>
      </c>
      <c r="P282" s="71"/>
      <c r="Q282" s="86">
        <f t="shared" si="132"/>
        <v>0</v>
      </c>
      <c r="R282" s="71"/>
      <c r="S282" s="86">
        <f t="shared" si="133"/>
        <v>0</v>
      </c>
      <c r="T282" s="71"/>
      <c r="U282" s="86">
        <f t="shared" si="134"/>
        <v>0</v>
      </c>
      <c r="V282" s="71"/>
      <c r="W282" s="86">
        <f t="shared" si="135"/>
        <v>0</v>
      </c>
      <c r="X282" s="71"/>
      <c r="Y282" s="86">
        <f t="shared" si="136"/>
        <v>0</v>
      </c>
      <c r="Z282" s="71"/>
    </row>
    <row r="283" spans="1:26" s="77" customFormat="1" ht="15.75">
      <c r="A283" s="75">
        <v>102710</v>
      </c>
      <c r="B283" s="75" t="e">
        <f t="shared" si="80"/>
        <v>#N/A</v>
      </c>
      <c r="C283" s="75">
        <v>314037</v>
      </c>
      <c r="D283" s="69"/>
      <c r="E283" s="71"/>
      <c r="F283" s="71"/>
      <c r="G283" s="70"/>
      <c r="H283" s="71"/>
      <c r="I283" s="70"/>
      <c r="J283" s="71"/>
      <c r="K283" s="86">
        <f t="shared" si="129"/>
        <v>0</v>
      </c>
      <c r="L283" s="71"/>
      <c r="M283" s="86">
        <f t="shared" si="130"/>
        <v>0</v>
      </c>
      <c r="N283" s="71"/>
      <c r="O283" s="86">
        <f t="shared" si="131"/>
        <v>0</v>
      </c>
      <c r="P283" s="71"/>
      <c r="Q283" s="86">
        <f t="shared" si="132"/>
        <v>0</v>
      </c>
      <c r="R283" s="71"/>
      <c r="S283" s="86">
        <f t="shared" si="133"/>
        <v>0</v>
      </c>
      <c r="T283" s="71"/>
      <c r="U283" s="86">
        <f t="shared" si="134"/>
        <v>0</v>
      </c>
      <c r="V283" s="71"/>
      <c r="W283" s="86">
        <f t="shared" si="135"/>
        <v>0</v>
      </c>
      <c r="X283" s="71"/>
      <c r="Y283" s="86">
        <f t="shared" si="136"/>
        <v>0</v>
      </c>
      <c r="Z283" s="71"/>
    </row>
    <row r="284" spans="1:26" s="77" customFormat="1" ht="15.75">
      <c r="A284" s="75">
        <v>102720</v>
      </c>
      <c r="B284" s="75" t="e">
        <f t="shared" si="80"/>
        <v>#N/A</v>
      </c>
      <c r="C284" s="75">
        <v>314038</v>
      </c>
      <c r="D284" s="69"/>
      <c r="E284" s="71"/>
      <c r="F284" s="71"/>
      <c r="G284" s="70"/>
      <c r="H284" s="71"/>
      <c r="I284" s="70"/>
      <c r="J284" s="71"/>
      <c r="K284" s="86">
        <f t="shared" si="129"/>
        <v>0</v>
      </c>
      <c r="L284" s="71"/>
      <c r="M284" s="86">
        <f t="shared" si="130"/>
        <v>0</v>
      </c>
      <c r="N284" s="71"/>
      <c r="O284" s="86">
        <f t="shared" si="131"/>
        <v>0</v>
      </c>
      <c r="P284" s="71"/>
      <c r="Q284" s="86">
        <f t="shared" si="132"/>
        <v>0</v>
      </c>
      <c r="R284" s="71"/>
      <c r="S284" s="86">
        <f t="shared" si="133"/>
        <v>0</v>
      </c>
      <c r="T284" s="71"/>
      <c r="U284" s="86">
        <f t="shared" si="134"/>
        <v>0</v>
      </c>
      <c r="V284" s="71"/>
      <c r="W284" s="86">
        <f t="shared" si="135"/>
        <v>0</v>
      </c>
      <c r="X284" s="71"/>
      <c r="Y284" s="86">
        <f t="shared" si="136"/>
        <v>0</v>
      </c>
      <c r="Z284" s="71"/>
    </row>
    <row r="285" spans="1:26" s="77" customFormat="1" ht="15.75">
      <c r="A285" s="75">
        <v>102730</v>
      </c>
      <c r="B285" s="75" t="e">
        <f t="shared" si="80"/>
        <v>#N/A</v>
      </c>
      <c r="C285" s="75">
        <v>314039</v>
      </c>
      <c r="D285" s="69"/>
      <c r="E285" s="71"/>
      <c r="F285" s="71"/>
      <c r="G285" s="70"/>
      <c r="H285" s="71"/>
      <c r="I285" s="70"/>
      <c r="J285" s="71"/>
      <c r="K285" s="86">
        <f t="shared" si="129"/>
        <v>0</v>
      </c>
      <c r="L285" s="71"/>
      <c r="M285" s="86">
        <f t="shared" si="130"/>
        <v>0</v>
      </c>
      <c r="N285" s="71"/>
      <c r="O285" s="86">
        <f t="shared" si="131"/>
        <v>0</v>
      </c>
      <c r="P285" s="71"/>
      <c r="Q285" s="86">
        <f t="shared" si="132"/>
        <v>0</v>
      </c>
      <c r="R285" s="71"/>
      <c r="S285" s="86">
        <f t="shared" si="133"/>
        <v>0</v>
      </c>
      <c r="T285" s="71"/>
      <c r="U285" s="86">
        <f t="shared" si="134"/>
        <v>0</v>
      </c>
      <c r="V285" s="71"/>
      <c r="W285" s="86">
        <f t="shared" si="135"/>
        <v>0</v>
      </c>
      <c r="X285" s="71"/>
      <c r="Y285" s="86">
        <f t="shared" si="136"/>
        <v>0</v>
      </c>
      <c r="Z285" s="71"/>
    </row>
    <row r="286" spans="1:26" s="77" customFormat="1" ht="15.75">
      <c r="A286" s="75">
        <v>102740</v>
      </c>
      <c r="B286" s="75" t="e">
        <f t="shared" si="80"/>
        <v>#N/A</v>
      </c>
      <c r="C286" s="75">
        <v>314040</v>
      </c>
      <c r="D286" s="69"/>
      <c r="E286" s="71"/>
      <c r="F286" s="71"/>
      <c r="G286" s="70"/>
      <c r="H286" s="71"/>
      <c r="I286" s="70"/>
      <c r="J286" s="71"/>
      <c r="K286" s="86">
        <f t="shared" si="129"/>
        <v>0</v>
      </c>
      <c r="L286" s="71"/>
      <c r="M286" s="86">
        <f t="shared" si="130"/>
        <v>0</v>
      </c>
      <c r="N286" s="71"/>
      <c r="O286" s="86">
        <f t="shared" si="131"/>
        <v>0</v>
      </c>
      <c r="P286" s="71"/>
      <c r="Q286" s="86">
        <f t="shared" si="132"/>
        <v>0</v>
      </c>
      <c r="R286" s="71"/>
      <c r="S286" s="86">
        <f t="shared" si="133"/>
        <v>0</v>
      </c>
      <c r="T286" s="71"/>
      <c r="U286" s="86">
        <f t="shared" si="134"/>
        <v>0</v>
      </c>
      <c r="V286" s="71"/>
      <c r="W286" s="86">
        <f t="shared" si="135"/>
        <v>0</v>
      </c>
      <c r="X286" s="71"/>
      <c r="Y286" s="86">
        <f t="shared" si="136"/>
        <v>0</v>
      </c>
      <c r="Z286" s="71"/>
    </row>
    <row r="287" spans="1:26" s="77" customFormat="1" ht="15.75">
      <c r="A287" s="75">
        <v>102750</v>
      </c>
      <c r="B287" s="75" t="e">
        <f t="shared" si="80"/>
        <v>#N/A</v>
      </c>
      <c r="C287" s="75">
        <v>314041</v>
      </c>
      <c r="D287" s="69"/>
      <c r="E287" s="71"/>
      <c r="F287" s="71"/>
      <c r="G287" s="70"/>
      <c r="H287" s="71"/>
      <c r="I287" s="70"/>
      <c r="J287" s="71"/>
      <c r="K287" s="86">
        <f t="shared" si="129"/>
        <v>0</v>
      </c>
      <c r="L287" s="71"/>
      <c r="M287" s="86">
        <f t="shared" si="130"/>
        <v>0</v>
      </c>
      <c r="N287" s="71"/>
      <c r="O287" s="86">
        <f t="shared" si="131"/>
        <v>0</v>
      </c>
      <c r="P287" s="71"/>
      <c r="Q287" s="86">
        <f t="shared" si="132"/>
        <v>0</v>
      </c>
      <c r="R287" s="71"/>
      <c r="S287" s="86">
        <f t="shared" si="133"/>
        <v>0</v>
      </c>
      <c r="T287" s="71"/>
      <c r="U287" s="86">
        <f t="shared" si="134"/>
        <v>0</v>
      </c>
      <c r="V287" s="71"/>
      <c r="W287" s="86">
        <f t="shared" si="135"/>
        <v>0</v>
      </c>
      <c r="X287" s="71"/>
      <c r="Y287" s="86">
        <f t="shared" si="136"/>
        <v>0</v>
      </c>
      <c r="Z287" s="71"/>
    </row>
    <row r="288" spans="1:26" s="77" customFormat="1" ht="15.75">
      <c r="A288" s="75">
        <v>102760</v>
      </c>
      <c r="B288" s="75" t="e">
        <f t="shared" si="80"/>
        <v>#N/A</v>
      </c>
      <c r="C288" s="75">
        <v>314042</v>
      </c>
      <c r="D288" s="69"/>
      <c r="E288" s="71"/>
      <c r="F288" s="71"/>
      <c r="G288" s="70"/>
      <c r="H288" s="71"/>
      <c r="I288" s="70"/>
      <c r="J288" s="71"/>
      <c r="K288" s="86">
        <f t="shared" si="129"/>
        <v>0</v>
      </c>
      <c r="L288" s="71"/>
      <c r="M288" s="86">
        <f t="shared" si="130"/>
        <v>0</v>
      </c>
      <c r="N288" s="71"/>
      <c r="O288" s="86">
        <f t="shared" si="131"/>
        <v>0</v>
      </c>
      <c r="P288" s="71"/>
      <c r="Q288" s="86">
        <f t="shared" si="132"/>
        <v>0</v>
      </c>
      <c r="R288" s="71"/>
      <c r="S288" s="86">
        <f t="shared" si="133"/>
        <v>0</v>
      </c>
      <c r="T288" s="71"/>
      <c r="U288" s="86">
        <f t="shared" si="134"/>
        <v>0</v>
      </c>
      <c r="V288" s="71"/>
      <c r="W288" s="86">
        <f t="shared" si="135"/>
        <v>0</v>
      </c>
      <c r="X288" s="71"/>
      <c r="Y288" s="86">
        <f t="shared" si="136"/>
        <v>0</v>
      </c>
      <c r="Z288" s="71"/>
    </row>
    <row r="289" spans="1:26" s="77" customFormat="1" ht="15.75">
      <c r="A289" s="75">
        <v>102770</v>
      </c>
      <c r="B289" s="75" t="e">
        <f t="shared" si="80"/>
        <v>#N/A</v>
      </c>
      <c r="C289" s="75">
        <v>314043</v>
      </c>
      <c r="D289" s="69"/>
      <c r="E289" s="71"/>
      <c r="F289" s="71"/>
      <c r="G289" s="70"/>
      <c r="H289" s="71"/>
      <c r="I289" s="70"/>
      <c r="J289" s="71"/>
      <c r="K289" s="86">
        <f t="shared" si="129"/>
        <v>0</v>
      </c>
      <c r="L289" s="71"/>
      <c r="M289" s="86">
        <f t="shared" si="130"/>
        <v>0</v>
      </c>
      <c r="N289" s="71"/>
      <c r="O289" s="86">
        <f t="shared" si="131"/>
        <v>0</v>
      </c>
      <c r="P289" s="71"/>
      <c r="Q289" s="86">
        <f t="shared" si="132"/>
        <v>0</v>
      </c>
      <c r="R289" s="71"/>
      <c r="S289" s="86">
        <f t="shared" si="133"/>
        <v>0</v>
      </c>
      <c r="T289" s="71"/>
      <c r="U289" s="86">
        <f t="shared" si="134"/>
        <v>0</v>
      </c>
      <c r="V289" s="71"/>
      <c r="W289" s="86">
        <f t="shared" si="135"/>
        <v>0</v>
      </c>
      <c r="X289" s="71"/>
      <c r="Y289" s="86">
        <f t="shared" si="136"/>
        <v>0</v>
      </c>
      <c r="Z289" s="71"/>
    </row>
    <row r="290" spans="1:26" s="13" customFormat="1" ht="67.5">
      <c r="A290" s="14">
        <v>102780</v>
      </c>
      <c r="B290" s="14" t="e">
        <f t="shared" si="80"/>
        <v>#N/A</v>
      </c>
      <c r="C290" s="14">
        <v>315000</v>
      </c>
      <c r="D290" s="31" t="s">
        <v>90</v>
      </c>
      <c r="E290" s="46">
        <f>ROUND(E292+E293,3)</f>
        <v>0</v>
      </c>
      <c r="F290" s="42"/>
      <c r="G290" s="46">
        <f>ROUND(G292+G293,3)</f>
        <v>0</v>
      </c>
      <c r="H290" s="42"/>
      <c r="I290" s="46">
        <f>ROUND(I292+I293,3)</f>
        <v>0</v>
      </c>
      <c r="J290" s="42"/>
      <c r="K290" s="46">
        <f>ROUND(K292+K293,3)</f>
        <v>0</v>
      </c>
      <c r="L290" s="24">
        <f>IF(I290,SUM(M290/I290*100),0)</f>
        <v>0</v>
      </c>
      <c r="M290" s="46">
        <f>ROUND(M292+M293,3)</f>
        <v>0</v>
      </c>
      <c r="N290" s="24">
        <f>IF(M290,K290/M290*100,100)</f>
        <v>100</v>
      </c>
      <c r="O290" s="46">
        <f>ROUND(O292+O293,3)</f>
        <v>0</v>
      </c>
      <c r="P290" s="24">
        <f>IF(K290,SUM(Q290/K290*100),0)</f>
        <v>0</v>
      </c>
      <c r="Q290" s="46">
        <f>ROUND(Q292+Q293,3)</f>
        <v>0</v>
      </c>
      <c r="R290" s="24">
        <f>IF(Q290,O290/Q290*100,100)</f>
        <v>100</v>
      </c>
      <c r="S290" s="46">
        <f>ROUND(S292+S293,3)</f>
        <v>0</v>
      </c>
      <c r="T290" s="24">
        <f>IF(O290,SUM(U290/O290*100),0)</f>
        <v>0</v>
      </c>
      <c r="U290" s="46">
        <f>ROUND(U292+U293,3)</f>
        <v>0</v>
      </c>
      <c r="V290" s="24">
        <f>IF(U290,S290/U290*100,100)</f>
        <v>100</v>
      </c>
      <c r="W290" s="46">
        <f>ROUND(W292+W293,3)</f>
        <v>0</v>
      </c>
      <c r="X290" s="24">
        <f>IF(S290,SUM(Y290/S290*100),0)</f>
        <v>0</v>
      </c>
      <c r="Y290" s="46">
        <f>ROUND(Y292+Y293,3)</f>
        <v>0</v>
      </c>
      <c r="Z290" s="24">
        <f>IF(Y290,W290/Y290*100,100)</f>
        <v>100</v>
      </c>
    </row>
    <row r="291" spans="1:26" s="13" customFormat="1" ht="15.75">
      <c r="A291" s="14">
        <v>102790</v>
      </c>
      <c r="B291" s="14"/>
      <c r="C291" s="14"/>
      <c r="D291" s="25" t="s">
        <v>67</v>
      </c>
      <c r="E291" s="51"/>
      <c r="F291" s="33"/>
      <c r="G291" s="51"/>
      <c r="H291" s="33"/>
      <c r="I291" s="51"/>
      <c r="J291" s="33"/>
      <c r="K291" s="51"/>
      <c r="L291" s="33"/>
      <c r="M291" s="51"/>
      <c r="N291" s="33"/>
      <c r="O291" s="51"/>
      <c r="P291" s="33"/>
      <c r="Q291" s="51"/>
      <c r="R291" s="33"/>
      <c r="S291" s="51"/>
      <c r="T291" s="33"/>
      <c r="U291" s="51"/>
      <c r="V291" s="33"/>
      <c r="W291" s="51"/>
      <c r="X291" s="33"/>
      <c r="Y291" s="44"/>
      <c r="Z291" s="33"/>
    </row>
    <row r="292" spans="1:26" s="77" customFormat="1" ht="15.75">
      <c r="A292" s="75">
        <v>102800</v>
      </c>
      <c r="B292" s="75" t="e">
        <f t="shared" si="80"/>
        <v>#N/A</v>
      </c>
      <c r="C292" s="75">
        <v>315010</v>
      </c>
      <c r="D292" s="27" t="s">
        <v>68</v>
      </c>
      <c r="E292" s="73"/>
      <c r="F292" s="74"/>
      <c r="G292" s="73"/>
      <c r="H292" s="74"/>
      <c r="I292" s="73"/>
      <c r="J292" s="74"/>
      <c r="K292" s="79">
        <f>ROUND(M292*N292/100,3)</f>
        <v>0</v>
      </c>
      <c r="L292" s="71"/>
      <c r="M292" s="79">
        <f>ROUND(I292*L292/100,3)</f>
        <v>0</v>
      </c>
      <c r="N292" s="71"/>
      <c r="O292" s="79">
        <f>ROUND(Q292*R292/100,3)</f>
        <v>0</v>
      </c>
      <c r="P292" s="71"/>
      <c r="Q292" s="79">
        <f>ROUND(K292*P292/100,3)</f>
        <v>0</v>
      </c>
      <c r="R292" s="71"/>
      <c r="S292" s="79">
        <f>ROUND(U292*V292/100,3)</f>
        <v>0</v>
      </c>
      <c r="T292" s="71"/>
      <c r="U292" s="79">
        <f>ROUND(O292*T292/100,3)</f>
        <v>0</v>
      </c>
      <c r="V292" s="71"/>
      <c r="W292" s="79">
        <f>ROUND(Y292*Z292/100,3)</f>
        <v>0</v>
      </c>
      <c r="X292" s="71"/>
      <c r="Y292" s="79">
        <f>ROUND(S292*X292/100,3)</f>
        <v>0</v>
      </c>
      <c r="Z292" s="71"/>
    </row>
    <row r="293" spans="1:26" s="77" customFormat="1" ht="15.75">
      <c r="A293" s="75">
        <v>102810</v>
      </c>
      <c r="B293" s="75" t="e">
        <f t="shared" si="80"/>
        <v>#N/A</v>
      </c>
      <c r="C293" s="75">
        <v>315020</v>
      </c>
      <c r="D293" s="29" t="s">
        <v>69</v>
      </c>
      <c r="E293" s="81">
        <f>ROUND(SUM(E295:E311),3)</f>
        <v>0</v>
      </c>
      <c r="F293" s="72"/>
      <c r="G293" s="81">
        <f>ROUND(SUM(G295:G311),3)</f>
        <v>0</v>
      </c>
      <c r="H293" s="72"/>
      <c r="I293" s="81">
        <f>ROUND(SUM(I295:I311),3)</f>
        <v>0</v>
      </c>
      <c r="J293" s="72"/>
      <c r="K293" s="81">
        <f>ROUND(SUM(K295:K311),3)</f>
        <v>0</v>
      </c>
      <c r="L293" s="82">
        <f>IF(I293,M293/I293*100,0)</f>
        <v>0</v>
      </c>
      <c r="M293" s="81">
        <f>ROUND(SUM(M295:M311),3)</f>
        <v>0</v>
      </c>
      <c r="N293" s="82">
        <f>IF(M293,K293/M293*100,100)</f>
        <v>100</v>
      </c>
      <c r="O293" s="81">
        <f>ROUND(SUM(O295:O311),3)</f>
        <v>0</v>
      </c>
      <c r="P293" s="82">
        <f>IF(K293,Q293/K293*100,0)</f>
        <v>0</v>
      </c>
      <c r="Q293" s="81">
        <f>ROUND(SUM(Q295:Q311),3)</f>
        <v>0</v>
      </c>
      <c r="R293" s="82">
        <f>IF(Q293,O293/Q293*100,100)</f>
        <v>100</v>
      </c>
      <c r="S293" s="81">
        <f>ROUND(SUM(S295:S311),3)</f>
        <v>0</v>
      </c>
      <c r="T293" s="82">
        <f>IF(O293,U293/O293*100,0)</f>
        <v>0</v>
      </c>
      <c r="U293" s="81">
        <f>ROUND(SUM(U295:U311),3)</f>
        <v>0</v>
      </c>
      <c r="V293" s="82">
        <f>IF(U293,S293/U293*100,100)</f>
        <v>100</v>
      </c>
      <c r="W293" s="81">
        <f>ROUND(SUM(W295:W311),3)</f>
        <v>0</v>
      </c>
      <c r="X293" s="82">
        <f>IF(S293,Y293/S293*100,0)</f>
        <v>0</v>
      </c>
      <c r="Y293" s="81">
        <f>ROUND(SUM(Y295:Y311),3)</f>
        <v>0</v>
      </c>
      <c r="Z293" s="82">
        <f>IF(Y293,W293/Y293*100,100)</f>
        <v>100</v>
      </c>
    </row>
    <row r="294" spans="1:26" s="77" customFormat="1" ht="15.75">
      <c r="A294" s="75">
        <v>102820</v>
      </c>
      <c r="B294" s="75"/>
      <c r="C294" s="75"/>
      <c r="D294" s="25" t="s">
        <v>74</v>
      </c>
      <c r="E294" s="34"/>
      <c r="F294" s="80"/>
      <c r="G294" s="86"/>
      <c r="H294" s="80"/>
      <c r="I294" s="86"/>
      <c r="J294" s="80"/>
      <c r="K294" s="86"/>
      <c r="L294" s="80"/>
      <c r="M294" s="86"/>
      <c r="N294" s="80"/>
      <c r="O294" s="86"/>
      <c r="P294" s="80"/>
      <c r="Q294" s="86"/>
      <c r="R294" s="80"/>
      <c r="S294" s="86"/>
      <c r="T294" s="80"/>
      <c r="U294" s="86"/>
      <c r="V294" s="80"/>
      <c r="W294" s="86"/>
      <c r="X294" s="80"/>
      <c r="Y294" s="86"/>
      <c r="Z294" s="80"/>
    </row>
    <row r="295" spans="1:26" s="77" customFormat="1" ht="15.75">
      <c r="A295" s="75">
        <v>102830</v>
      </c>
      <c r="B295" s="75" t="e">
        <f t="shared" si="80"/>
        <v>#N/A</v>
      </c>
      <c r="C295" s="75">
        <v>315030</v>
      </c>
      <c r="D295" s="69"/>
      <c r="E295" s="71"/>
      <c r="F295" s="71"/>
      <c r="G295" s="70"/>
      <c r="H295" s="71"/>
      <c r="I295" s="70"/>
      <c r="J295" s="71"/>
      <c r="K295" s="90">
        <f>ROUND(M295*N295/100,3)</f>
        <v>0</v>
      </c>
      <c r="L295" s="71"/>
      <c r="M295" s="90">
        <f>ROUND(I295*L295/100,3)</f>
        <v>0</v>
      </c>
      <c r="N295" s="71"/>
      <c r="O295" s="90">
        <f>ROUND(Q295*R295/100,3)</f>
        <v>0</v>
      </c>
      <c r="P295" s="71"/>
      <c r="Q295" s="90">
        <f>ROUND(SUM(K295*P295/100),3)</f>
        <v>0</v>
      </c>
      <c r="R295" s="71"/>
      <c r="S295" s="90">
        <f>ROUND(U295*V295/100,3)</f>
        <v>0</v>
      </c>
      <c r="T295" s="71"/>
      <c r="U295" s="90">
        <f>ROUND(SUM(O295*T295/100),3)</f>
        <v>0</v>
      </c>
      <c r="V295" s="71"/>
      <c r="W295" s="90">
        <f>ROUND(Y295*Z295/100,3)</f>
        <v>0</v>
      </c>
      <c r="X295" s="71"/>
      <c r="Y295" s="90">
        <f>ROUND(SUM(S295*X295/100),3)</f>
        <v>0</v>
      </c>
      <c r="Z295" s="71"/>
    </row>
    <row r="296" spans="1:26" s="77" customFormat="1" ht="15.75">
      <c r="A296" s="75">
        <v>102840</v>
      </c>
      <c r="B296" s="75" t="e">
        <f t="shared" si="80"/>
        <v>#N/A</v>
      </c>
      <c r="C296" s="75">
        <v>315031</v>
      </c>
      <c r="D296" s="69"/>
      <c r="E296" s="71"/>
      <c r="F296" s="71"/>
      <c r="G296" s="70"/>
      <c r="H296" s="71"/>
      <c r="I296" s="70"/>
      <c r="J296" s="71"/>
      <c r="K296" s="86">
        <f t="shared" ref="K296:K311" si="137">ROUND(M296*N296/100,3)</f>
        <v>0</v>
      </c>
      <c r="L296" s="71"/>
      <c r="M296" s="86">
        <f t="shared" ref="M296:M311" si="138">ROUND(I296*L296/100,3)</f>
        <v>0</v>
      </c>
      <c r="N296" s="71"/>
      <c r="O296" s="86">
        <f t="shared" ref="O296:O311" si="139">ROUND(Q296*R296/100,3)</f>
        <v>0</v>
      </c>
      <c r="P296" s="71"/>
      <c r="Q296" s="86">
        <f t="shared" ref="Q296:Q311" si="140">ROUND(K296*P296/100,3)</f>
        <v>0</v>
      </c>
      <c r="R296" s="71"/>
      <c r="S296" s="86">
        <f t="shared" ref="S296:S311" si="141">ROUND(U296*V296/100,3)</f>
        <v>0</v>
      </c>
      <c r="T296" s="71"/>
      <c r="U296" s="86">
        <f t="shared" ref="U296:U311" si="142">ROUND(O296*T296/100,3)</f>
        <v>0</v>
      </c>
      <c r="V296" s="71"/>
      <c r="W296" s="86">
        <f t="shared" ref="W296:W311" si="143">ROUND(Y296*Z296/100,3)</f>
        <v>0</v>
      </c>
      <c r="X296" s="71"/>
      <c r="Y296" s="86">
        <f t="shared" ref="Y296:Y311" si="144">ROUND(S296*X296/100,3)</f>
        <v>0</v>
      </c>
      <c r="Z296" s="71"/>
    </row>
    <row r="297" spans="1:26" s="77" customFormat="1" ht="15.75">
      <c r="A297" s="75">
        <v>102850</v>
      </c>
      <c r="B297" s="75" t="e">
        <f t="shared" si="80"/>
        <v>#N/A</v>
      </c>
      <c r="C297" s="75">
        <v>315032</v>
      </c>
      <c r="D297" s="69"/>
      <c r="E297" s="71"/>
      <c r="F297" s="71"/>
      <c r="G297" s="70"/>
      <c r="H297" s="71"/>
      <c r="I297" s="70"/>
      <c r="J297" s="71"/>
      <c r="K297" s="86">
        <f t="shared" si="137"/>
        <v>0</v>
      </c>
      <c r="L297" s="71"/>
      <c r="M297" s="86">
        <f t="shared" si="138"/>
        <v>0</v>
      </c>
      <c r="N297" s="71"/>
      <c r="O297" s="86">
        <f t="shared" si="139"/>
        <v>0</v>
      </c>
      <c r="P297" s="71"/>
      <c r="Q297" s="86">
        <f t="shared" si="140"/>
        <v>0</v>
      </c>
      <c r="R297" s="71"/>
      <c r="S297" s="86">
        <f t="shared" si="141"/>
        <v>0</v>
      </c>
      <c r="T297" s="71"/>
      <c r="U297" s="86">
        <f t="shared" si="142"/>
        <v>0</v>
      </c>
      <c r="V297" s="71"/>
      <c r="W297" s="86">
        <f t="shared" si="143"/>
        <v>0</v>
      </c>
      <c r="X297" s="71"/>
      <c r="Y297" s="86">
        <f t="shared" si="144"/>
        <v>0</v>
      </c>
      <c r="Z297" s="71"/>
    </row>
    <row r="298" spans="1:26" s="77" customFormat="1" ht="15.75">
      <c r="A298" s="75">
        <v>102860</v>
      </c>
      <c r="B298" s="75" t="e">
        <f t="shared" si="80"/>
        <v>#N/A</v>
      </c>
      <c r="C298" s="75">
        <v>315033</v>
      </c>
      <c r="D298" s="69"/>
      <c r="E298" s="71"/>
      <c r="F298" s="71"/>
      <c r="G298" s="70"/>
      <c r="H298" s="71"/>
      <c r="I298" s="70"/>
      <c r="J298" s="71"/>
      <c r="K298" s="86">
        <f t="shared" si="137"/>
        <v>0</v>
      </c>
      <c r="L298" s="71"/>
      <c r="M298" s="86">
        <f t="shared" si="138"/>
        <v>0</v>
      </c>
      <c r="N298" s="71"/>
      <c r="O298" s="86">
        <f t="shared" si="139"/>
        <v>0</v>
      </c>
      <c r="P298" s="71"/>
      <c r="Q298" s="86">
        <f t="shared" si="140"/>
        <v>0</v>
      </c>
      <c r="R298" s="71"/>
      <c r="S298" s="86">
        <f t="shared" si="141"/>
        <v>0</v>
      </c>
      <c r="T298" s="71"/>
      <c r="U298" s="86">
        <f t="shared" si="142"/>
        <v>0</v>
      </c>
      <c r="V298" s="71"/>
      <c r="W298" s="86">
        <f t="shared" si="143"/>
        <v>0</v>
      </c>
      <c r="X298" s="71"/>
      <c r="Y298" s="86">
        <f t="shared" si="144"/>
        <v>0</v>
      </c>
      <c r="Z298" s="71"/>
    </row>
    <row r="299" spans="1:26" s="77" customFormat="1" ht="15.75">
      <c r="A299" s="75">
        <v>102870</v>
      </c>
      <c r="B299" s="75" t="e">
        <f t="shared" si="80"/>
        <v>#N/A</v>
      </c>
      <c r="C299" s="75">
        <v>315034</v>
      </c>
      <c r="D299" s="69"/>
      <c r="E299" s="71"/>
      <c r="F299" s="71"/>
      <c r="G299" s="70"/>
      <c r="H299" s="71"/>
      <c r="I299" s="70"/>
      <c r="J299" s="71"/>
      <c r="K299" s="86">
        <f t="shared" si="137"/>
        <v>0</v>
      </c>
      <c r="L299" s="71"/>
      <c r="M299" s="86">
        <f t="shared" si="138"/>
        <v>0</v>
      </c>
      <c r="N299" s="71"/>
      <c r="O299" s="86">
        <f t="shared" si="139"/>
        <v>0</v>
      </c>
      <c r="P299" s="71"/>
      <c r="Q299" s="86">
        <f t="shared" si="140"/>
        <v>0</v>
      </c>
      <c r="R299" s="71"/>
      <c r="S299" s="86">
        <f t="shared" si="141"/>
        <v>0</v>
      </c>
      <c r="T299" s="71"/>
      <c r="U299" s="86">
        <f t="shared" si="142"/>
        <v>0</v>
      </c>
      <c r="V299" s="71"/>
      <c r="W299" s="86">
        <f t="shared" si="143"/>
        <v>0</v>
      </c>
      <c r="X299" s="71"/>
      <c r="Y299" s="86">
        <f t="shared" si="144"/>
        <v>0</v>
      </c>
      <c r="Z299" s="71"/>
    </row>
    <row r="300" spans="1:26" s="77" customFormat="1" ht="15.75">
      <c r="A300" s="75">
        <v>102880</v>
      </c>
      <c r="B300" s="75" t="e">
        <f t="shared" si="80"/>
        <v>#N/A</v>
      </c>
      <c r="C300" s="75">
        <v>315035</v>
      </c>
      <c r="D300" s="69"/>
      <c r="E300" s="71"/>
      <c r="F300" s="71"/>
      <c r="G300" s="70"/>
      <c r="H300" s="71"/>
      <c r="I300" s="70"/>
      <c r="J300" s="71"/>
      <c r="K300" s="86">
        <f t="shared" si="137"/>
        <v>0</v>
      </c>
      <c r="L300" s="71"/>
      <c r="M300" s="86">
        <f t="shared" si="138"/>
        <v>0</v>
      </c>
      <c r="N300" s="71"/>
      <c r="O300" s="86">
        <f t="shared" si="139"/>
        <v>0</v>
      </c>
      <c r="P300" s="71"/>
      <c r="Q300" s="86">
        <f t="shared" si="140"/>
        <v>0</v>
      </c>
      <c r="R300" s="71"/>
      <c r="S300" s="86">
        <f t="shared" si="141"/>
        <v>0</v>
      </c>
      <c r="T300" s="71"/>
      <c r="U300" s="86">
        <f t="shared" si="142"/>
        <v>0</v>
      </c>
      <c r="V300" s="71"/>
      <c r="W300" s="86">
        <f t="shared" si="143"/>
        <v>0</v>
      </c>
      <c r="X300" s="71"/>
      <c r="Y300" s="86">
        <f t="shared" si="144"/>
        <v>0</v>
      </c>
      <c r="Z300" s="71"/>
    </row>
    <row r="301" spans="1:26" s="77" customFormat="1" ht="15.75">
      <c r="A301" s="75">
        <v>102890</v>
      </c>
      <c r="B301" s="75" t="e">
        <f t="shared" si="80"/>
        <v>#N/A</v>
      </c>
      <c r="C301" s="75">
        <v>315036</v>
      </c>
      <c r="D301" s="69"/>
      <c r="E301" s="71"/>
      <c r="F301" s="71"/>
      <c r="G301" s="70"/>
      <c r="H301" s="71"/>
      <c r="I301" s="70"/>
      <c r="J301" s="71"/>
      <c r="K301" s="86">
        <f t="shared" si="137"/>
        <v>0</v>
      </c>
      <c r="L301" s="71"/>
      <c r="M301" s="86">
        <f t="shared" si="138"/>
        <v>0</v>
      </c>
      <c r="N301" s="71"/>
      <c r="O301" s="86">
        <f t="shared" si="139"/>
        <v>0</v>
      </c>
      <c r="P301" s="71"/>
      <c r="Q301" s="86">
        <f t="shared" si="140"/>
        <v>0</v>
      </c>
      <c r="R301" s="71"/>
      <c r="S301" s="86">
        <f t="shared" si="141"/>
        <v>0</v>
      </c>
      <c r="T301" s="71"/>
      <c r="U301" s="86">
        <f t="shared" si="142"/>
        <v>0</v>
      </c>
      <c r="V301" s="71"/>
      <c r="W301" s="86">
        <f t="shared" si="143"/>
        <v>0</v>
      </c>
      <c r="X301" s="71"/>
      <c r="Y301" s="86">
        <f t="shared" si="144"/>
        <v>0</v>
      </c>
      <c r="Z301" s="71"/>
    </row>
    <row r="302" spans="1:26" s="77" customFormat="1" ht="15.75">
      <c r="A302" s="75">
        <v>102900</v>
      </c>
      <c r="B302" s="75" t="e">
        <f t="shared" si="80"/>
        <v>#N/A</v>
      </c>
      <c r="C302" s="75">
        <v>315037</v>
      </c>
      <c r="D302" s="69"/>
      <c r="E302" s="71"/>
      <c r="F302" s="71"/>
      <c r="G302" s="70"/>
      <c r="H302" s="71"/>
      <c r="I302" s="70"/>
      <c r="J302" s="71"/>
      <c r="K302" s="86">
        <f t="shared" si="137"/>
        <v>0</v>
      </c>
      <c r="L302" s="71"/>
      <c r="M302" s="86">
        <f t="shared" si="138"/>
        <v>0</v>
      </c>
      <c r="N302" s="71"/>
      <c r="O302" s="86">
        <f t="shared" si="139"/>
        <v>0</v>
      </c>
      <c r="P302" s="71"/>
      <c r="Q302" s="86">
        <f t="shared" si="140"/>
        <v>0</v>
      </c>
      <c r="R302" s="71"/>
      <c r="S302" s="86">
        <f t="shared" si="141"/>
        <v>0</v>
      </c>
      <c r="T302" s="71"/>
      <c r="U302" s="86">
        <f t="shared" si="142"/>
        <v>0</v>
      </c>
      <c r="V302" s="71"/>
      <c r="W302" s="86">
        <f t="shared" si="143"/>
        <v>0</v>
      </c>
      <c r="X302" s="71"/>
      <c r="Y302" s="86">
        <f t="shared" si="144"/>
        <v>0</v>
      </c>
      <c r="Z302" s="71"/>
    </row>
    <row r="303" spans="1:26" s="77" customFormat="1" ht="15.75">
      <c r="A303" s="75">
        <v>102910</v>
      </c>
      <c r="B303" s="75" t="e">
        <f t="shared" si="80"/>
        <v>#N/A</v>
      </c>
      <c r="C303" s="75">
        <v>315038</v>
      </c>
      <c r="D303" s="69"/>
      <c r="E303" s="71"/>
      <c r="F303" s="71"/>
      <c r="G303" s="70"/>
      <c r="H303" s="71"/>
      <c r="I303" s="70"/>
      <c r="J303" s="71"/>
      <c r="K303" s="86">
        <f t="shared" si="137"/>
        <v>0</v>
      </c>
      <c r="L303" s="71"/>
      <c r="M303" s="86">
        <f t="shared" si="138"/>
        <v>0</v>
      </c>
      <c r="N303" s="71"/>
      <c r="O303" s="86">
        <f t="shared" si="139"/>
        <v>0</v>
      </c>
      <c r="P303" s="71"/>
      <c r="Q303" s="86">
        <f t="shared" si="140"/>
        <v>0</v>
      </c>
      <c r="R303" s="71"/>
      <c r="S303" s="86">
        <f t="shared" si="141"/>
        <v>0</v>
      </c>
      <c r="T303" s="71"/>
      <c r="U303" s="86">
        <f t="shared" si="142"/>
        <v>0</v>
      </c>
      <c r="V303" s="71"/>
      <c r="W303" s="86">
        <f t="shared" si="143"/>
        <v>0</v>
      </c>
      <c r="X303" s="71"/>
      <c r="Y303" s="86">
        <f t="shared" si="144"/>
        <v>0</v>
      </c>
      <c r="Z303" s="71"/>
    </row>
    <row r="304" spans="1:26" s="77" customFormat="1" ht="15.75">
      <c r="A304" s="75">
        <v>102920</v>
      </c>
      <c r="B304" s="75" t="e">
        <f t="shared" si="80"/>
        <v>#N/A</v>
      </c>
      <c r="C304" s="75">
        <v>315039</v>
      </c>
      <c r="D304" s="69"/>
      <c r="E304" s="71"/>
      <c r="F304" s="71"/>
      <c r="G304" s="70"/>
      <c r="H304" s="71"/>
      <c r="I304" s="70"/>
      <c r="J304" s="71"/>
      <c r="K304" s="86">
        <f t="shared" si="137"/>
        <v>0</v>
      </c>
      <c r="L304" s="71"/>
      <c r="M304" s="86">
        <f t="shared" si="138"/>
        <v>0</v>
      </c>
      <c r="N304" s="71"/>
      <c r="O304" s="86">
        <f t="shared" si="139"/>
        <v>0</v>
      </c>
      <c r="P304" s="71"/>
      <c r="Q304" s="86">
        <f t="shared" si="140"/>
        <v>0</v>
      </c>
      <c r="R304" s="71"/>
      <c r="S304" s="86">
        <f t="shared" si="141"/>
        <v>0</v>
      </c>
      <c r="T304" s="71"/>
      <c r="U304" s="86">
        <f t="shared" si="142"/>
        <v>0</v>
      </c>
      <c r="V304" s="71"/>
      <c r="W304" s="86">
        <f t="shared" si="143"/>
        <v>0</v>
      </c>
      <c r="X304" s="71"/>
      <c r="Y304" s="86">
        <f t="shared" si="144"/>
        <v>0</v>
      </c>
      <c r="Z304" s="71"/>
    </row>
    <row r="305" spans="1:26" s="77" customFormat="1" ht="15.75">
      <c r="A305" s="75">
        <v>102930</v>
      </c>
      <c r="B305" s="75" t="e">
        <f t="shared" si="80"/>
        <v>#N/A</v>
      </c>
      <c r="C305" s="75">
        <v>315040</v>
      </c>
      <c r="D305" s="69"/>
      <c r="E305" s="71"/>
      <c r="F305" s="71"/>
      <c r="G305" s="70"/>
      <c r="H305" s="71"/>
      <c r="I305" s="70"/>
      <c r="J305" s="71"/>
      <c r="K305" s="86">
        <f t="shared" si="137"/>
        <v>0</v>
      </c>
      <c r="L305" s="71"/>
      <c r="M305" s="86">
        <f t="shared" si="138"/>
        <v>0</v>
      </c>
      <c r="N305" s="71"/>
      <c r="O305" s="86">
        <f t="shared" si="139"/>
        <v>0</v>
      </c>
      <c r="P305" s="71"/>
      <c r="Q305" s="86">
        <f t="shared" si="140"/>
        <v>0</v>
      </c>
      <c r="R305" s="71"/>
      <c r="S305" s="86">
        <f t="shared" si="141"/>
        <v>0</v>
      </c>
      <c r="T305" s="71"/>
      <c r="U305" s="86">
        <f t="shared" si="142"/>
        <v>0</v>
      </c>
      <c r="V305" s="71"/>
      <c r="W305" s="86">
        <f t="shared" si="143"/>
        <v>0</v>
      </c>
      <c r="X305" s="71"/>
      <c r="Y305" s="86">
        <f t="shared" si="144"/>
        <v>0</v>
      </c>
      <c r="Z305" s="71"/>
    </row>
    <row r="306" spans="1:26" s="77" customFormat="1" ht="15.75">
      <c r="A306" s="75">
        <v>102940</v>
      </c>
      <c r="B306" s="75" t="e">
        <f t="shared" si="80"/>
        <v>#N/A</v>
      </c>
      <c r="C306" s="75">
        <v>315041</v>
      </c>
      <c r="D306" s="69"/>
      <c r="E306" s="71"/>
      <c r="F306" s="71"/>
      <c r="G306" s="70"/>
      <c r="H306" s="71"/>
      <c r="I306" s="70"/>
      <c r="J306" s="71"/>
      <c r="K306" s="86">
        <f t="shared" si="137"/>
        <v>0</v>
      </c>
      <c r="L306" s="71"/>
      <c r="M306" s="86">
        <f t="shared" si="138"/>
        <v>0</v>
      </c>
      <c r="N306" s="71"/>
      <c r="O306" s="86">
        <f t="shared" si="139"/>
        <v>0</v>
      </c>
      <c r="P306" s="71"/>
      <c r="Q306" s="86">
        <f t="shared" si="140"/>
        <v>0</v>
      </c>
      <c r="R306" s="71"/>
      <c r="S306" s="86">
        <f t="shared" si="141"/>
        <v>0</v>
      </c>
      <c r="T306" s="71"/>
      <c r="U306" s="86">
        <f t="shared" si="142"/>
        <v>0</v>
      </c>
      <c r="V306" s="71"/>
      <c r="W306" s="86">
        <f t="shared" si="143"/>
        <v>0</v>
      </c>
      <c r="X306" s="71"/>
      <c r="Y306" s="86">
        <f t="shared" si="144"/>
        <v>0</v>
      </c>
      <c r="Z306" s="71"/>
    </row>
    <row r="307" spans="1:26" s="77" customFormat="1" ht="15.75">
      <c r="A307" s="75">
        <v>102950</v>
      </c>
      <c r="B307" s="75" t="e">
        <f t="shared" si="80"/>
        <v>#N/A</v>
      </c>
      <c r="C307" s="75">
        <v>315042</v>
      </c>
      <c r="D307" s="69"/>
      <c r="E307" s="71"/>
      <c r="F307" s="71"/>
      <c r="G307" s="70"/>
      <c r="H307" s="71"/>
      <c r="I307" s="70"/>
      <c r="J307" s="71"/>
      <c r="K307" s="86">
        <f t="shared" si="137"/>
        <v>0</v>
      </c>
      <c r="L307" s="71"/>
      <c r="M307" s="86">
        <f t="shared" si="138"/>
        <v>0</v>
      </c>
      <c r="N307" s="71"/>
      <c r="O307" s="86">
        <f t="shared" si="139"/>
        <v>0</v>
      </c>
      <c r="P307" s="71"/>
      <c r="Q307" s="86">
        <f t="shared" si="140"/>
        <v>0</v>
      </c>
      <c r="R307" s="71"/>
      <c r="S307" s="86">
        <f t="shared" si="141"/>
        <v>0</v>
      </c>
      <c r="T307" s="71"/>
      <c r="U307" s="86">
        <f t="shared" si="142"/>
        <v>0</v>
      </c>
      <c r="V307" s="71"/>
      <c r="W307" s="86">
        <f t="shared" si="143"/>
        <v>0</v>
      </c>
      <c r="X307" s="71"/>
      <c r="Y307" s="86">
        <f t="shared" si="144"/>
        <v>0</v>
      </c>
      <c r="Z307" s="71"/>
    </row>
    <row r="308" spans="1:26" s="77" customFormat="1" ht="15.75">
      <c r="A308" s="75">
        <v>102960</v>
      </c>
      <c r="B308" s="75" t="e">
        <f t="shared" si="80"/>
        <v>#N/A</v>
      </c>
      <c r="C308" s="75">
        <v>315043</v>
      </c>
      <c r="D308" s="69"/>
      <c r="E308" s="71"/>
      <c r="F308" s="71"/>
      <c r="G308" s="70"/>
      <c r="H308" s="71"/>
      <c r="I308" s="70"/>
      <c r="J308" s="71"/>
      <c r="K308" s="86">
        <f t="shared" si="137"/>
        <v>0</v>
      </c>
      <c r="L308" s="71"/>
      <c r="M308" s="86">
        <f t="shared" si="138"/>
        <v>0</v>
      </c>
      <c r="N308" s="71"/>
      <c r="O308" s="86">
        <f t="shared" si="139"/>
        <v>0</v>
      </c>
      <c r="P308" s="71"/>
      <c r="Q308" s="86">
        <f t="shared" si="140"/>
        <v>0</v>
      </c>
      <c r="R308" s="71"/>
      <c r="S308" s="86">
        <f t="shared" si="141"/>
        <v>0</v>
      </c>
      <c r="T308" s="71"/>
      <c r="U308" s="86">
        <f t="shared" si="142"/>
        <v>0</v>
      </c>
      <c r="V308" s="71"/>
      <c r="W308" s="86">
        <f t="shared" si="143"/>
        <v>0</v>
      </c>
      <c r="X308" s="71"/>
      <c r="Y308" s="86">
        <f t="shared" si="144"/>
        <v>0</v>
      </c>
      <c r="Z308" s="71"/>
    </row>
    <row r="309" spans="1:26" s="77" customFormat="1" ht="15.75">
      <c r="A309" s="75">
        <v>102970</v>
      </c>
      <c r="B309" s="75" t="e">
        <f t="shared" si="80"/>
        <v>#N/A</v>
      </c>
      <c r="C309" s="75">
        <v>315044</v>
      </c>
      <c r="D309" s="69"/>
      <c r="E309" s="71"/>
      <c r="F309" s="71"/>
      <c r="G309" s="70"/>
      <c r="H309" s="71"/>
      <c r="I309" s="70"/>
      <c r="J309" s="71"/>
      <c r="K309" s="86">
        <f t="shared" si="137"/>
        <v>0</v>
      </c>
      <c r="L309" s="71"/>
      <c r="M309" s="86">
        <f t="shared" si="138"/>
        <v>0</v>
      </c>
      <c r="N309" s="71"/>
      <c r="O309" s="86">
        <f t="shared" si="139"/>
        <v>0</v>
      </c>
      <c r="P309" s="71"/>
      <c r="Q309" s="86">
        <f t="shared" si="140"/>
        <v>0</v>
      </c>
      <c r="R309" s="71"/>
      <c r="S309" s="86">
        <f t="shared" si="141"/>
        <v>0</v>
      </c>
      <c r="T309" s="71"/>
      <c r="U309" s="86">
        <f t="shared" si="142"/>
        <v>0</v>
      </c>
      <c r="V309" s="71"/>
      <c r="W309" s="86">
        <f t="shared" si="143"/>
        <v>0</v>
      </c>
      <c r="X309" s="71"/>
      <c r="Y309" s="86">
        <f t="shared" si="144"/>
        <v>0</v>
      </c>
      <c r="Z309" s="71"/>
    </row>
    <row r="310" spans="1:26" s="77" customFormat="1" ht="15.75">
      <c r="A310" s="75">
        <v>102980</v>
      </c>
      <c r="B310" s="75" t="e">
        <f t="shared" si="80"/>
        <v>#N/A</v>
      </c>
      <c r="C310" s="75">
        <v>315045</v>
      </c>
      <c r="D310" s="69"/>
      <c r="E310" s="71"/>
      <c r="F310" s="71"/>
      <c r="G310" s="70"/>
      <c r="H310" s="71"/>
      <c r="I310" s="70"/>
      <c r="J310" s="71"/>
      <c r="K310" s="86">
        <f t="shared" si="137"/>
        <v>0</v>
      </c>
      <c r="L310" s="71"/>
      <c r="M310" s="86">
        <f t="shared" si="138"/>
        <v>0</v>
      </c>
      <c r="N310" s="71"/>
      <c r="O310" s="86">
        <f t="shared" si="139"/>
        <v>0</v>
      </c>
      <c r="P310" s="71"/>
      <c r="Q310" s="86">
        <f t="shared" si="140"/>
        <v>0</v>
      </c>
      <c r="R310" s="71"/>
      <c r="S310" s="86">
        <f t="shared" si="141"/>
        <v>0</v>
      </c>
      <c r="T310" s="71"/>
      <c r="U310" s="86">
        <f t="shared" si="142"/>
        <v>0</v>
      </c>
      <c r="V310" s="71"/>
      <c r="W310" s="86">
        <f t="shared" si="143"/>
        <v>0</v>
      </c>
      <c r="X310" s="71"/>
      <c r="Y310" s="86">
        <f t="shared" si="144"/>
        <v>0</v>
      </c>
      <c r="Z310" s="71"/>
    </row>
    <row r="311" spans="1:26" s="77" customFormat="1" ht="15.75">
      <c r="A311" s="75">
        <v>102990</v>
      </c>
      <c r="B311" s="75" t="e">
        <f t="shared" si="80"/>
        <v>#N/A</v>
      </c>
      <c r="C311" s="75">
        <v>315046</v>
      </c>
      <c r="D311" s="69"/>
      <c r="E311" s="71"/>
      <c r="F311" s="71"/>
      <c r="G311" s="70"/>
      <c r="H311" s="71"/>
      <c r="I311" s="70"/>
      <c r="J311" s="71"/>
      <c r="K311" s="86">
        <f t="shared" si="137"/>
        <v>0</v>
      </c>
      <c r="L311" s="71"/>
      <c r="M311" s="86">
        <f t="shared" si="138"/>
        <v>0</v>
      </c>
      <c r="N311" s="71"/>
      <c r="O311" s="86">
        <f t="shared" si="139"/>
        <v>0</v>
      </c>
      <c r="P311" s="71"/>
      <c r="Q311" s="86">
        <f t="shared" si="140"/>
        <v>0</v>
      </c>
      <c r="R311" s="71"/>
      <c r="S311" s="86">
        <f t="shared" si="141"/>
        <v>0</v>
      </c>
      <c r="T311" s="71"/>
      <c r="U311" s="86">
        <f t="shared" si="142"/>
        <v>0</v>
      </c>
      <c r="V311" s="71"/>
      <c r="W311" s="86">
        <f t="shared" si="143"/>
        <v>0</v>
      </c>
      <c r="X311" s="71"/>
      <c r="Y311" s="86">
        <f t="shared" si="144"/>
        <v>0</v>
      </c>
      <c r="Z311" s="71"/>
    </row>
    <row r="312" spans="1:26" s="13" customFormat="1" ht="48.75">
      <c r="A312" s="14">
        <v>103000</v>
      </c>
      <c r="B312" s="14" t="e">
        <f t="shared" si="80"/>
        <v>#N/A</v>
      </c>
      <c r="C312" s="14">
        <v>316000</v>
      </c>
      <c r="D312" s="31" t="s">
        <v>91</v>
      </c>
      <c r="E312" s="46">
        <f>ROUND(E314+E315,3)</f>
        <v>0</v>
      </c>
      <c r="F312" s="42"/>
      <c r="G312" s="46">
        <f>ROUND(G314+G315,3)</f>
        <v>0</v>
      </c>
      <c r="H312" s="42"/>
      <c r="I312" s="46">
        <f>ROUND(I314+I315,3)</f>
        <v>0</v>
      </c>
      <c r="J312" s="42"/>
      <c r="K312" s="46">
        <f>ROUND(K314+K315,3)</f>
        <v>0</v>
      </c>
      <c r="L312" s="24">
        <f>IF(I312,SUM(M312/I312*100),0)</f>
        <v>0</v>
      </c>
      <c r="M312" s="46">
        <f>ROUND(M314+M315,3)</f>
        <v>0</v>
      </c>
      <c r="N312" s="24">
        <f>IF(M312,K312/M312*100,100)</f>
        <v>100</v>
      </c>
      <c r="O312" s="46">
        <f>ROUND(O314+O315,3)</f>
        <v>0</v>
      </c>
      <c r="P312" s="24">
        <f>IF(K312,SUM(Q312/K312*100),0)</f>
        <v>0</v>
      </c>
      <c r="Q312" s="46">
        <f>ROUND(Q314+Q315,3)</f>
        <v>0</v>
      </c>
      <c r="R312" s="24">
        <f>IF(Q312,O312/Q312*100,100)</f>
        <v>100</v>
      </c>
      <c r="S312" s="46">
        <f>ROUND(S314+S315,3)</f>
        <v>0</v>
      </c>
      <c r="T312" s="24">
        <f>IF(O312,SUM(U312/O312*100),0)</f>
        <v>0</v>
      </c>
      <c r="U312" s="46">
        <f>ROUND(U314+U315,3)</f>
        <v>0</v>
      </c>
      <c r="V312" s="24">
        <f>IF(U312,S312/U312*100,100)</f>
        <v>100</v>
      </c>
      <c r="W312" s="46">
        <f>ROUND(W314+W315,3)</f>
        <v>0</v>
      </c>
      <c r="X312" s="24">
        <f>IF(S312,SUM(Y312/S312*100),0)</f>
        <v>0</v>
      </c>
      <c r="Y312" s="46">
        <f>ROUND(Y314+Y315,3)</f>
        <v>0</v>
      </c>
      <c r="Z312" s="24">
        <f>IF(Y312,W312/Y312*100,100)</f>
        <v>100</v>
      </c>
    </row>
    <row r="313" spans="1:26" s="13" customFormat="1" ht="15.75">
      <c r="A313" s="14">
        <v>103010</v>
      </c>
      <c r="B313" s="14"/>
      <c r="C313" s="14"/>
      <c r="D313" s="25" t="s">
        <v>67</v>
      </c>
      <c r="E313" s="51"/>
      <c r="F313" s="33"/>
      <c r="G313" s="51"/>
      <c r="H313" s="33"/>
      <c r="I313" s="51"/>
      <c r="J313" s="33"/>
      <c r="K313" s="51"/>
      <c r="L313" s="33"/>
      <c r="M313" s="51"/>
      <c r="N313" s="33"/>
      <c r="O313" s="51"/>
      <c r="P313" s="33"/>
      <c r="Q313" s="51"/>
      <c r="R313" s="33"/>
      <c r="S313" s="51"/>
      <c r="T313" s="33"/>
      <c r="U313" s="51"/>
      <c r="V313" s="33"/>
      <c r="W313" s="51"/>
      <c r="X313" s="33"/>
      <c r="Y313" s="44"/>
      <c r="Z313" s="33"/>
    </row>
    <row r="314" spans="1:26" s="77" customFormat="1" ht="15.75">
      <c r="A314" s="75">
        <v>103020</v>
      </c>
      <c r="B314" s="75" t="e">
        <f t="shared" si="80"/>
        <v>#N/A</v>
      </c>
      <c r="C314" s="75">
        <v>316010</v>
      </c>
      <c r="D314" s="27" t="s">
        <v>68</v>
      </c>
      <c r="E314" s="73"/>
      <c r="F314" s="74"/>
      <c r="G314" s="73"/>
      <c r="H314" s="74"/>
      <c r="I314" s="73"/>
      <c r="J314" s="74"/>
      <c r="K314" s="79">
        <f>ROUND(M314*N314/100,3)</f>
        <v>0</v>
      </c>
      <c r="L314" s="71"/>
      <c r="M314" s="79">
        <f>ROUND(I314*L314/100,3)</f>
        <v>0</v>
      </c>
      <c r="N314" s="71"/>
      <c r="O314" s="79">
        <f>ROUND(Q314*R314/100,3)</f>
        <v>0</v>
      </c>
      <c r="P314" s="71"/>
      <c r="Q314" s="79">
        <f>ROUND(K314*P314/100,3)</f>
        <v>0</v>
      </c>
      <c r="R314" s="71"/>
      <c r="S314" s="79">
        <f>ROUND(U314*V314/100,3)</f>
        <v>0</v>
      </c>
      <c r="T314" s="71"/>
      <c r="U314" s="79">
        <f>ROUND(O314*T314/100,3)</f>
        <v>0</v>
      </c>
      <c r="V314" s="71"/>
      <c r="W314" s="79">
        <f>ROUND(Y314*Z314/100,3)</f>
        <v>0</v>
      </c>
      <c r="X314" s="71"/>
      <c r="Y314" s="79">
        <f>ROUND(S314*X314/100,3)</f>
        <v>0</v>
      </c>
      <c r="Z314" s="71"/>
    </row>
    <row r="315" spans="1:26" s="77" customFormat="1" ht="15.75">
      <c r="A315" s="75">
        <v>103030</v>
      </c>
      <c r="B315" s="75" t="e">
        <f t="shared" si="80"/>
        <v>#N/A</v>
      </c>
      <c r="C315" s="75">
        <v>316020</v>
      </c>
      <c r="D315" s="29" t="s">
        <v>69</v>
      </c>
      <c r="E315" s="81">
        <f>ROUND(SUM(E317:E331),3)</f>
        <v>0</v>
      </c>
      <c r="F315" s="72"/>
      <c r="G315" s="81">
        <f>ROUND(SUM(G317:G331),3)</f>
        <v>0</v>
      </c>
      <c r="H315" s="72"/>
      <c r="I315" s="81">
        <f>ROUND(SUM(I317:I331),3)</f>
        <v>0</v>
      </c>
      <c r="J315" s="72"/>
      <c r="K315" s="81">
        <f>ROUND(SUM(K317:K331),3)</f>
        <v>0</v>
      </c>
      <c r="L315" s="82">
        <f>IF(I315,M315/I315*100,0)</f>
        <v>0</v>
      </c>
      <c r="M315" s="81">
        <f>ROUND(SUM(M317:M331),3)</f>
        <v>0</v>
      </c>
      <c r="N315" s="82">
        <f>IF(M315,K315/M315*100,100)</f>
        <v>100</v>
      </c>
      <c r="O315" s="81">
        <f>ROUND(SUM(O317:O331),3)</f>
        <v>0</v>
      </c>
      <c r="P315" s="82">
        <f>IF(K315,Q315/K315*100,0)</f>
        <v>0</v>
      </c>
      <c r="Q315" s="81">
        <f>ROUND(SUM(Q317:Q331),3)</f>
        <v>0</v>
      </c>
      <c r="R315" s="82">
        <f>IF(Q315,O315/Q315*100,100)</f>
        <v>100</v>
      </c>
      <c r="S315" s="81">
        <f>ROUND(SUM(S317:S331),3)</f>
        <v>0</v>
      </c>
      <c r="T315" s="82">
        <f>IF(O315,U315/O315*100,0)</f>
        <v>0</v>
      </c>
      <c r="U315" s="81">
        <f>ROUND(SUM(U317:U331),3)</f>
        <v>0</v>
      </c>
      <c r="V315" s="82">
        <f>IF(U315,S315/U315*100,100)</f>
        <v>100</v>
      </c>
      <c r="W315" s="81">
        <f>ROUND(SUM(W317:W331),3)</f>
        <v>0</v>
      </c>
      <c r="X315" s="82">
        <f>IF(S315,Y315/S315*100,0)</f>
        <v>0</v>
      </c>
      <c r="Y315" s="81">
        <f>ROUND(SUM(Y317:Y331),3)</f>
        <v>0</v>
      </c>
      <c r="Z315" s="82">
        <f>IF(Y315,W315/Y315*100,100)</f>
        <v>100</v>
      </c>
    </row>
    <row r="316" spans="1:26" s="77" customFormat="1" ht="15.75">
      <c r="A316" s="75">
        <v>103040</v>
      </c>
      <c r="B316" s="75"/>
      <c r="C316" s="75"/>
      <c r="D316" s="25" t="s">
        <v>74</v>
      </c>
      <c r="E316" s="86"/>
      <c r="F316" s="80"/>
      <c r="G316" s="86"/>
      <c r="H316" s="80"/>
      <c r="I316" s="86"/>
      <c r="J316" s="80"/>
      <c r="K316" s="86"/>
      <c r="L316" s="80"/>
      <c r="M316" s="86"/>
      <c r="N316" s="80"/>
      <c r="O316" s="86"/>
      <c r="P316" s="80"/>
      <c r="Q316" s="86"/>
      <c r="R316" s="80"/>
      <c r="S316" s="86"/>
      <c r="T316" s="80"/>
      <c r="U316" s="86"/>
      <c r="V316" s="80"/>
      <c r="W316" s="86"/>
      <c r="X316" s="80"/>
      <c r="Y316" s="86"/>
      <c r="Z316" s="80"/>
    </row>
    <row r="317" spans="1:26" s="77" customFormat="1" ht="15.75">
      <c r="A317" s="75">
        <v>103050</v>
      </c>
      <c r="B317" s="75" t="e">
        <f t="shared" si="80"/>
        <v>#N/A</v>
      </c>
      <c r="C317" s="75">
        <v>316030</v>
      </c>
      <c r="D317" s="69"/>
      <c r="E317" s="70"/>
      <c r="F317" s="71"/>
      <c r="G317" s="70"/>
      <c r="H317" s="71"/>
      <c r="I317" s="70"/>
      <c r="J317" s="71"/>
      <c r="K317" s="90">
        <f>ROUND(M317*N317/100,3)</f>
        <v>0</v>
      </c>
      <c r="L317" s="71"/>
      <c r="M317" s="90">
        <f>ROUND(I317*L317/100,3)</f>
        <v>0</v>
      </c>
      <c r="N317" s="71"/>
      <c r="O317" s="90">
        <f>ROUND(Q317*R317/100,3)</f>
        <v>0</v>
      </c>
      <c r="P317" s="71"/>
      <c r="Q317" s="90">
        <f>ROUND(SUM(K317*P317/100),3)</f>
        <v>0</v>
      </c>
      <c r="R317" s="71"/>
      <c r="S317" s="90">
        <f>ROUND(U317*V317/100,3)</f>
        <v>0</v>
      </c>
      <c r="T317" s="71"/>
      <c r="U317" s="90">
        <f>ROUND(SUM(O317*T317/100),3)</f>
        <v>0</v>
      </c>
      <c r="V317" s="71"/>
      <c r="W317" s="90">
        <f>ROUND(Y317*Z317/100,3)</f>
        <v>0</v>
      </c>
      <c r="X317" s="71"/>
      <c r="Y317" s="90">
        <f>ROUND(SUM(S317*X317/100),3)</f>
        <v>0</v>
      </c>
      <c r="Z317" s="71"/>
    </row>
    <row r="318" spans="1:26" s="77" customFormat="1" ht="15.75">
      <c r="A318" s="75">
        <v>103060</v>
      </c>
      <c r="B318" s="75" t="e">
        <f t="shared" si="80"/>
        <v>#N/A</v>
      </c>
      <c r="C318" s="75">
        <v>316031</v>
      </c>
      <c r="D318" s="69"/>
      <c r="E318" s="70"/>
      <c r="F318" s="71"/>
      <c r="G318" s="70"/>
      <c r="H318" s="71"/>
      <c r="I318" s="70"/>
      <c r="J318" s="71"/>
      <c r="K318" s="86">
        <f t="shared" ref="K318:K331" si="145">ROUND(M318*N318/100,3)</f>
        <v>0</v>
      </c>
      <c r="L318" s="71"/>
      <c r="M318" s="86">
        <f t="shared" ref="M318:M331" si="146">ROUND(I318*L318/100,3)</f>
        <v>0</v>
      </c>
      <c r="N318" s="71"/>
      <c r="O318" s="86">
        <f t="shared" ref="O318:O331" si="147">ROUND(Q318*R318/100,3)</f>
        <v>0</v>
      </c>
      <c r="P318" s="71"/>
      <c r="Q318" s="86">
        <f t="shared" ref="Q318:Q331" si="148">ROUND(K318*P318/100,3)</f>
        <v>0</v>
      </c>
      <c r="R318" s="71"/>
      <c r="S318" s="86">
        <f t="shared" ref="S318:S331" si="149">ROUND(U318*V318/100,3)</f>
        <v>0</v>
      </c>
      <c r="T318" s="71"/>
      <c r="U318" s="86">
        <f t="shared" ref="U318:U331" si="150">ROUND(O318*T318/100,3)</f>
        <v>0</v>
      </c>
      <c r="V318" s="71"/>
      <c r="W318" s="86">
        <f t="shared" ref="W318:W331" si="151">ROUND(Y318*Z318/100,3)</f>
        <v>0</v>
      </c>
      <c r="X318" s="71"/>
      <c r="Y318" s="86">
        <f t="shared" ref="Y318:Y331" si="152">ROUND(S318*X318/100,3)</f>
        <v>0</v>
      </c>
      <c r="Z318" s="71"/>
    </row>
    <row r="319" spans="1:26" s="77" customFormat="1" ht="15.75">
      <c r="A319" s="75">
        <v>103070</v>
      </c>
      <c r="B319" s="75" t="e">
        <f t="shared" si="80"/>
        <v>#N/A</v>
      </c>
      <c r="C319" s="75">
        <v>316032</v>
      </c>
      <c r="D319" s="69"/>
      <c r="E319" s="70"/>
      <c r="F319" s="71"/>
      <c r="G319" s="70"/>
      <c r="H319" s="71"/>
      <c r="I319" s="70"/>
      <c r="J319" s="71"/>
      <c r="K319" s="86">
        <f t="shared" si="145"/>
        <v>0</v>
      </c>
      <c r="L319" s="71"/>
      <c r="M319" s="86">
        <f t="shared" si="146"/>
        <v>0</v>
      </c>
      <c r="N319" s="71"/>
      <c r="O319" s="86">
        <f t="shared" si="147"/>
        <v>0</v>
      </c>
      <c r="P319" s="71"/>
      <c r="Q319" s="86">
        <f t="shared" si="148"/>
        <v>0</v>
      </c>
      <c r="R319" s="71"/>
      <c r="S319" s="86">
        <f t="shared" si="149"/>
        <v>0</v>
      </c>
      <c r="T319" s="71"/>
      <c r="U319" s="86">
        <f t="shared" si="150"/>
        <v>0</v>
      </c>
      <c r="V319" s="71"/>
      <c r="W319" s="86">
        <f t="shared" si="151"/>
        <v>0</v>
      </c>
      <c r="X319" s="71"/>
      <c r="Y319" s="86">
        <f t="shared" si="152"/>
        <v>0</v>
      </c>
      <c r="Z319" s="71"/>
    </row>
    <row r="320" spans="1:26" s="77" customFormat="1" ht="15.75">
      <c r="A320" s="75">
        <v>103080</v>
      </c>
      <c r="B320" s="75" t="e">
        <f t="shared" si="80"/>
        <v>#N/A</v>
      </c>
      <c r="C320" s="75">
        <v>316033</v>
      </c>
      <c r="D320" s="69"/>
      <c r="E320" s="70"/>
      <c r="F320" s="71"/>
      <c r="G320" s="70"/>
      <c r="H320" s="71"/>
      <c r="I320" s="70"/>
      <c r="J320" s="71"/>
      <c r="K320" s="86">
        <f t="shared" si="145"/>
        <v>0</v>
      </c>
      <c r="L320" s="71"/>
      <c r="M320" s="86">
        <f t="shared" si="146"/>
        <v>0</v>
      </c>
      <c r="N320" s="71"/>
      <c r="O320" s="86">
        <f t="shared" si="147"/>
        <v>0</v>
      </c>
      <c r="P320" s="71"/>
      <c r="Q320" s="86">
        <f t="shared" si="148"/>
        <v>0</v>
      </c>
      <c r="R320" s="71"/>
      <c r="S320" s="86">
        <f t="shared" si="149"/>
        <v>0</v>
      </c>
      <c r="T320" s="71"/>
      <c r="U320" s="86">
        <f t="shared" si="150"/>
        <v>0</v>
      </c>
      <c r="V320" s="71"/>
      <c r="W320" s="86">
        <f t="shared" si="151"/>
        <v>0</v>
      </c>
      <c r="X320" s="71"/>
      <c r="Y320" s="86">
        <f t="shared" si="152"/>
        <v>0</v>
      </c>
      <c r="Z320" s="71"/>
    </row>
    <row r="321" spans="1:26" s="77" customFormat="1" ht="15.75">
      <c r="A321" s="75">
        <v>103090</v>
      </c>
      <c r="B321" s="75" t="e">
        <f t="shared" si="80"/>
        <v>#N/A</v>
      </c>
      <c r="C321" s="75">
        <v>316034</v>
      </c>
      <c r="D321" s="69"/>
      <c r="E321" s="70"/>
      <c r="F321" s="71"/>
      <c r="G321" s="70"/>
      <c r="H321" s="71"/>
      <c r="I321" s="70"/>
      <c r="J321" s="71"/>
      <c r="K321" s="86">
        <f t="shared" si="145"/>
        <v>0</v>
      </c>
      <c r="L321" s="71"/>
      <c r="M321" s="86">
        <f t="shared" si="146"/>
        <v>0</v>
      </c>
      <c r="N321" s="71"/>
      <c r="O321" s="86">
        <f t="shared" si="147"/>
        <v>0</v>
      </c>
      <c r="P321" s="71"/>
      <c r="Q321" s="86">
        <f t="shared" si="148"/>
        <v>0</v>
      </c>
      <c r="R321" s="71"/>
      <c r="S321" s="86">
        <f t="shared" si="149"/>
        <v>0</v>
      </c>
      <c r="T321" s="71"/>
      <c r="U321" s="86">
        <f t="shared" si="150"/>
        <v>0</v>
      </c>
      <c r="V321" s="71"/>
      <c r="W321" s="86">
        <f t="shared" si="151"/>
        <v>0</v>
      </c>
      <c r="X321" s="71"/>
      <c r="Y321" s="86">
        <f t="shared" si="152"/>
        <v>0</v>
      </c>
      <c r="Z321" s="71"/>
    </row>
    <row r="322" spans="1:26" s="77" customFormat="1" ht="15.75">
      <c r="A322" s="75">
        <v>103100</v>
      </c>
      <c r="B322" s="75" t="e">
        <f t="shared" si="80"/>
        <v>#N/A</v>
      </c>
      <c r="C322" s="75">
        <v>316035</v>
      </c>
      <c r="D322" s="69"/>
      <c r="E322" s="70"/>
      <c r="F322" s="71"/>
      <c r="G322" s="70"/>
      <c r="H322" s="71"/>
      <c r="I322" s="70"/>
      <c r="J322" s="71"/>
      <c r="K322" s="86">
        <f t="shared" si="145"/>
        <v>0</v>
      </c>
      <c r="L322" s="71"/>
      <c r="M322" s="86">
        <f t="shared" si="146"/>
        <v>0</v>
      </c>
      <c r="N322" s="71"/>
      <c r="O322" s="86">
        <f t="shared" si="147"/>
        <v>0</v>
      </c>
      <c r="P322" s="71"/>
      <c r="Q322" s="86">
        <f t="shared" si="148"/>
        <v>0</v>
      </c>
      <c r="R322" s="71"/>
      <c r="S322" s="86">
        <f t="shared" si="149"/>
        <v>0</v>
      </c>
      <c r="T322" s="71"/>
      <c r="U322" s="86">
        <f t="shared" si="150"/>
        <v>0</v>
      </c>
      <c r="V322" s="71"/>
      <c r="W322" s="86">
        <f t="shared" si="151"/>
        <v>0</v>
      </c>
      <c r="X322" s="71"/>
      <c r="Y322" s="86">
        <f t="shared" si="152"/>
        <v>0</v>
      </c>
      <c r="Z322" s="71"/>
    </row>
    <row r="323" spans="1:26" s="77" customFormat="1" ht="15.75">
      <c r="A323" s="75">
        <v>103110</v>
      </c>
      <c r="B323" s="75" t="e">
        <f t="shared" si="80"/>
        <v>#N/A</v>
      </c>
      <c r="C323" s="75">
        <v>316036</v>
      </c>
      <c r="D323" s="69"/>
      <c r="E323" s="70"/>
      <c r="F323" s="71"/>
      <c r="G323" s="70"/>
      <c r="H323" s="71"/>
      <c r="I323" s="70"/>
      <c r="J323" s="71"/>
      <c r="K323" s="86">
        <f t="shared" si="145"/>
        <v>0</v>
      </c>
      <c r="L323" s="71"/>
      <c r="M323" s="86">
        <f t="shared" si="146"/>
        <v>0</v>
      </c>
      <c r="N323" s="71"/>
      <c r="O323" s="86">
        <f t="shared" si="147"/>
        <v>0</v>
      </c>
      <c r="P323" s="71"/>
      <c r="Q323" s="86">
        <f t="shared" si="148"/>
        <v>0</v>
      </c>
      <c r="R323" s="71"/>
      <c r="S323" s="86">
        <f t="shared" si="149"/>
        <v>0</v>
      </c>
      <c r="T323" s="71"/>
      <c r="U323" s="86">
        <f t="shared" si="150"/>
        <v>0</v>
      </c>
      <c r="V323" s="71"/>
      <c r="W323" s="86">
        <f t="shared" si="151"/>
        <v>0</v>
      </c>
      <c r="X323" s="71"/>
      <c r="Y323" s="86">
        <f t="shared" si="152"/>
        <v>0</v>
      </c>
      <c r="Z323" s="71"/>
    </row>
    <row r="324" spans="1:26" s="77" customFormat="1" ht="15.75">
      <c r="A324" s="75">
        <v>103120</v>
      </c>
      <c r="B324" s="75" t="e">
        <f t="shared" si="80"/>
        <v>#N/A</v>
      </c>
      <c r="C324" s="75">
        <v>316037</v>
      </c>
      <c r="D324" s="69"/>
      <c r="E324" s="70"/>
      <c r="F324" s="71"/>
      <c r="G324" s="70"/>
      <c r="H324" s="71"/>
      <c r="I324" s="70"/>
      <c r="J324" s="71"/>
      <c r="K324" s="86">
        <f t="shared" si="145"/>
        <v>0</v>
      </c>
      <c r="L324" s="71"/>
      <c r="M324" s="86">
        <f t="shared" si="146"/>
        <v>0</v>
      </c>
      <c r="N324" s="71"/>
      <c r="O324" s="86">
        <f t="shared" si="147"/>
        <v>0</v>
      </c>
      <c r="P324" s="71"/>
      <c r="Q324" s="86">
        <f t="shared" si="148"/>
        <v>0</v>
      </c>
      <c r="R324" s="71"/>
      <c r="S324" s="86">
        <f t="shared" si="149"/>
        <v>0</v>
      </c>
      <c r="T324" s="71"/>
      <c r="U324" s="86">
        <f t="shared" si="150"/>
        <v>0</v>
      </c>
      <c r="V324" s="71"/>
      <c r="W324" s="86">
        <f t="shared" si="151"/>
        <v>0</v>
      </c>
      <c r="X324" s="71"/>
      <c r="Y324" s="86">
        <f t="shared" si="152"/>
        <v>0</v>
      </c>
      <c r="Z324" s="71"/>
    </row>
    <row r="325" spans="1:26" s="77" customFormat="1" ht="15.75">
      <c r="A325" s="75">
        <v>103130</v>
      </c>
      <c r="B325" s="75" t="e">
        <f t="shared" si="80"/>
        <v>#N/A</v>
      </c>
      <c r="C325" s="75">
        <v>316038</v>
      </c>
      <c r="D325" s="69"/>
      <c r="E325" s="70"/>
      <c r="F325" s="71"/>
      <c r="G325" s="70"/>
      <c r="H325" s="71"/>
      <c r="I325" s="70"/>
      <c r="J325" s="71"/>
      <c r="K325" s="86">
        <f t="shared" si="145"/>
        <v>0</v>
      </c>
      <c r="L325" s="71"/>
      <c r="M325" s="86">
        <f t="shared" si="146"/>
        <v>0</v>
      </c>
      <c r="N325" s="71"/>
      <c r="O325" s="86">
        <f t="shared" si="147"/>
        <v>0</v>
      </c>
      <c r="P325" s="71"/>
      <c r="Q325" s="86">
        <f t="shared" si="148"/>
        <v>0</v>
      </c>
      <c r="R325" s="71"/>
      <c r="S325" s="86">
        <f t="shared" si="149"/>
        <v>0</v>
      </c>
      <c r="T325" s="71"/>
      <c r="U325" s="86">
        <f t="shared" si="150"/>
        <v>0</v>
      </c>
      <c r="V325" s="71"/>
      <c r="W325" s="86">
        <f t="shared" si="151"/>
        <v>0</v>
      </c>
      <c r="X325" s="71"/>
      <c r="Y325" s="86">
        <f t="shared" si="152"/>
        <v>0</v>
      </c>
      <c r="Z325" s="71"/>
    </row>
    <row r="326" spans="1:26" s="77" customFormat="1" ht="15.75">
      <c r="A326" s="75">
        <v>103140</v>
      </c>
      <c r="B326" s="75" t="e">
        <f t="shared" si="80"/>
        <v>#N/A</v>
      </c>
      <c r="C326" s="75">
        <v>316039</v>
      </c>
      <c r="D326" s="69"/>
      <c r="E326" s="70"/>
      <c r="F326" s="71"/>
      <c r="G326" s="70"/>
      <c r="H326" s="71"/>
      <c r="I326" s="70"/>
      <c r="J326" s="71"/>
      <c r="K326" s="86">
        <f t="shared" si="145"/>
        <v>0</v>
      </c>
      <c r="L326" s="71"/>
      <c r="M326" s="86">
        <f t="shared" si="146"/>
        <v>0</v>
      </c>
      <c r="N326" s="71"/>
      <c r="O326" s="86">
        <f t="shared" si="147"/>
        <v>0</v>
      </c>
      <c r="P326" s="71"/>
      <c r="Q326" s="86">
        <f t="shared" si="148"/>
        <v>0</v>
      </c>
      <c r="R326" s="71"/>
      <c r="S326" s="86">
        <f t="shared" si="149"/>
        <v>0</v>
      </c>
      <c r="T326" s="71"/>
      <c r="U326" s="86">
        <f t="shared" si="150"/>
        <v>0</v>
      </c>
      <c r="V326" s="71"/>
      <c r="W326" s="86">
        <f t="shared" si="151"/>
        <v>0</v>
      </c>
      <c r="X326" s="71"/>
      <c r="Y326" s="86">
        <f t="shared" si="152"/>
        <v>0</v>
      </c>
      <c r="Z326" s="71"/>
    </row>
    <row r="327" spans="1:26" s="77" customFormat="1" ht="15.75">
      <c r="A327" s="75">
        <v>103150</v>
      </c>
      <c r="B327" s="75" t="e">
        <f t="shared" si="80"/>
        <v>#N/A</v>
      </c>
      <c r="C327" s="75">
        <v>316040</v>
      </c>
      <c r="D327" s="69"/>
      <c r="E327" s="70"/>
      <c r="F327" s="71"/>
      <c r="G327" s="70"/>
      <c r="H327" s="71"/>
      <c r="I327" s="70"/>
      <c r="J327" s="71"/>
      <c r="K327" s="86">
        <f t="shared" si="145"/>
        <v>0</v>
      </c>
      <c r="L327" s="71"/>
      <c r="M327" s="86">
        <f t="shared" si="146"/>
        <v>0</v>
      </c>
      <c r="N327" s="71"/>
      <c r="O327" s="86">
        <f t="shared" si="147"/>
        <v>0</v>
      </c>
      <c r="P327" s="71"/>
      <c r="Q327" s="86">
        <f t="shared" si="148"/>
        <v>0</v>
      </c>
      <c r="R327" s="71"/>
      <c r="S327" s="86">
        <f t="shared" si="149"/>
        <v>0</v>
      </c>
      <c r="T327" s="71"/>
      <c r="U327" s="86">
        <f t="shared" si="150"/>
        <v>0</v>
      </c>
      <c r="V327" s="71"/>
      <c r="W327" s="86">
        <f t="shared" si="151"/>
        <v>0</v>
      </c>
      <c r="X327" s="71"/>
      <c r="Y327" s="86">
        <f t="shared" si="152"/>
        <v>0</v>
      </c>
      <c r="Z327" s="71"/>
    </row>
    <row r="328" spans="1:26" s="77" customFormat="1" ht="15.75">
      <c r="A328" s="75">
        <v>103160</v>
      </c>
      <c r="B328" s="75" t="e">
        <f t="shared" si="80"/>
        <v>#N/A</v>
      </c>
      <c r="C328" s="75">
        <v>316041</v>
      </c>
      <c r="D328" s="69"/>
      <c r="E328" s="70"/>
      <c r="F328" s="71"/>
      <c r="G328" s="70"/>
      <c r="H328" s="71"/>
      <c r="I328" s="70"/>
      <c r="J328" s="71"/>
      <c r="K328" s="86">
        <f t="shared" si="145"/>
        <v>0</v>
      </c>
      <c r="L328" s="71"/>
      <c r="M328" s="86">
        <f t="shared" si="146"/>
        <v>0</v>
      </c>
      <c r="N328" s="71"/>
      <c r="O328" s="86">
        <f t="shared" si="147"/>
        <v>0</v>
      </c>
      <c r="P328" s="71"/>
      <c r="Q328" s="86">
        <f t="shared" si="148"/>
        <v>0</v>
      </c>
      <c r="R328" s="71"/>
      <c r="S328" s="86">
        <f t="shared" si="149"/>
        <v>0</v>
      </c>
      <c r="T328" s="71"/>
      <c r="U328" s="86">
        <f t="shared" si="150"/>
        <v>0</v>
      </c>
      <c r="V328" s="71"/>
      <c r="W328" s="86">
        <f t="shared" si="151"/>
        <v>0</v>
      </c>
      <c r="X328" s="71"/>
      <c r="Y328" s="86">
        <f t="shared" si="152"/>
        <v>0</v>
      </c>
      <c r="Z328" s="71"/>
    </row>
    <row r="329" spans="1:26" s="77" customFormat="1" ht="15.75">
      <c r="A329" s="75">
        <v>103170</v>
      </c>
      <c r="B329" s="75" t="e">
        <f t="shared" si="80"/>
        <v>#N/A</v>
      </c>
      <c r="C329" s="75">
        <v>316042</v>
      </c>
      <c r="D329" s="69"/>
      <c r="E329" s="70"/>
      <c r="F329" s="71"/>
      <c r="G329" s="70"/>
      <c r="H329" s="71"/>
      <c r="I329" s="70"/>
      <c r="J329" s="71"/>
      <c r="K329" s="86">
        <f t="shared" si="145"/>
        <v>0</v>
      </c>
      <c r="L329" s="71"/>
      <c r="M329" s="86">
        <f t="shared" si="146"/>
        <v>0</v>
      </c>
      <c r="N329" s="71"/>
      <c r="O329" s="86">
        <f t="shared" si="147"/>
        <v>0</v>
      </c>
      <c r="P329" s="71"/>
      <c r="Q329" s="86">
        <f t="shared" si="148"/>
        <v>0</v>
      </c>
      <c r="R329" s="71"/>
      <c r="S329" s="86">
        <f t="shared" si="149"/>
        <v>0</v>
      </c>
      <c r="T329" s="71"/>
      <c r="U329" s="86">
        <f t="shared" si="150"/>
        <v>0</v>
      </c>
      <c r="V329" s="71"/>
      <c r="W329" s="86">
        <f t="shared" si="151"/>
        <v>0</v>
      </c>
      <c r="X329" s="71"/>
      <c r="Y329" s="86">
        <f t="shared" si="152"/>
        <v>0</v>
      </c>
      <c r="Z329" s="71"/>
    </row>
    <row r="330" spans="1:26" s="77" customFormat="1" ht="15.75">
      <c r="A330" s="75">
        <v>103180</v>
      </c>
      <c r="B330" s="75" t="e">
        <f t="shared" si="80"/>
        <v>#N/A</v>
      </c>
      <c r="C330" s="75">
        <v>316043</v>
      </c>
      <c r="D330" s="69"/>
      <c r="E330" s="70"/>
      <c r="F330" s="71"/>
      <c r="G330" s="70"/>
      <c r="H330" s="71"/>
      <c r="I330" s="70"/>
      <c r="J330" s="71"/>
      <c r="K330" s="86">
        <f t="shared" si="145"/>
        <v>0</v>
      </c>
      <c r="L330" s="71"/>
      <c r="M330" s="86">
        <f t="shared" si="146"/>
        <v>0</v>
      </c>
      <c r="N330" s="71"/>
      <c r="O330" s="86">
        <f t="shared" si="147"/>
        <v>0</v>
      </c>
      <c r="P330" s="71"/>
      <c r="Q330" s="86">
        <f t="shared" si="148"/>
        <v>0</v>
      </c>
      <c r="R330" s="71"/>
      <c r="S330" s="86">
        <f t="shared" si="149"/>
        <v>0</v>
      </c>
      <c r="T330" s="71"/>
      <c r="U330" s="86">
        <f t="shared" si="150"/>
        <v>0</v>
      </c>
      <c r="V330" s="71"/>
      <c r="W330" s="86">
        <f t="shared" si="151"/>
        <v>0</v>
      </c>
      <c r="X330" s="71"/>
      <c r="Y330" s="86">
        <f t="shared" si="152"/>
        <v>0</v>
      </c>
      <c r="Z330" s="71"/>
    </row>
    <row r="331" spans="1:26" s="77" customFormat="1" ht="15.75">
      <c r="A331" s="75">
        <v>103190</v>
      </c>
      <c r="B331" s="75" t="e">
        <f t="shared" si="80"/>
        <v>#N/A</v>
      </c>
      <c r="C331" s="75">
        <v>316044</v>
      </c>
      <c r="D331" s="69"/>
      <c r="E331" s="70"/>
      <c r="F331" s="71"/>
      <c r="G331" s="70"/>
      <c r="H331" s="71"/>
      <c r="I331" s="70"/>
      <c r="J331" s="71"/>
      <c r="K331" s="86">
        <f t="shared" si="145"/>
        <v>0</v>
      </c>
      <c r="L331" s="71"/>
      <c r="M331" s="86">
        <f t="shared" si="146"/>
        <v>0</v>
      </c>
      <c r="N331" s="71"/>
      <c r="O331" s="86">
        <f t="shared" si="147"/>
        <v>0</v>
      </c>
      <c r="P331" s="71"/>
      <c r="Q331" s="86">
        <f t="shared" si="148"/>
        <v>0</v>
      </c>
      <c r="R331" s="71"/>
      <c r="S331" s="86">
        <f t="shared" si="149"/>
        <v>0</v>
      </c>
      <c r="T331" s="71"/>
      <c r="U331" s="86">
        <f t="shared" si="150"/>
        <v>0</v>
      </c>
      <c r="V331" s="71"/>
      <c r="W331" s="86">
        <f t="shared" si="151"/>
        <v>0</v>
      </c>
      <c r="X331" s="71"/>
      <c r="Y331" s="86">
        <f t="shared" si="152"/>
        <v>0</v>
      </c>
      <c r="Z331" s="71"/>
    </row>
    <row r="332" spans="1:26" s="13" customFormat="1" ht="37.5">
      <c r="A332" s="75">
        <v>103200</v>
      </c>
      <c r="B332" s="14" t="e">
        <f t="shared" si="80"/>
        <v>#N/A</v>
      </c>
      <c r="C332" s="14">
        <v>317000</v>
      </c>
      <c r="D332" s="35" t="s">
        <v>92</v>
      </c>
      <c r="E332" s="46">
        <f>ROUND(E334+E335,3)</f>
        <v>0</v>
      </c>
      <c r="F332" s="42"/>
      <c r="G332" s="46">
        <f>ROUND(G334+G335,3)</f>
        <v>0</v>
      </c>
      <c r="H332" s="42"/>
      <c r="I332" s="46">
        <f>ROUND(I334+I335,3)</f>
        <v>0</v>
      </c>
      <c r="J332" s="42"/>
      <c r="K332" s="46">
        <f>ROUND(K334+K335,3)</f>
        <v>0</v>
      </c>
      <c r="L332" s="24">
        <f>IF(I332,SUM(M332/I332*100),0)</f>
        <v>0</v>
      </c>
      <c r="M332" s="46">
        <f>ROUND(M334+M335,3)</f>
        <v>0</v>
      </c>
      <c r="N332" s="24">
        <f>IF(M332,K332/M332*100,100)</f>
        <v>100</v>
      </c>
      <c r="O332" s="46">
        <f>ROUND(O334+O335,3)</f>
        <v>0</v>
      </c>
      <c r="P332" s="24">
        <f>IF(K332,SUM(Q332/K332*100),0)</f>
        <v>0</v>
      </c>
      <c r="Q332" s="46">
        <f>ROUND(Q334+Q335,3)</f>
        <v>0</v>
      </c>
      <c r="R332" s="24">
        <f>IF(Q332,O332/Q332*100,100)</f>
        <v>100</v>
      </c>
      <c r="S332" s="46">
        <f>ROUND(S334+S335,3)</f>
        <v>0</v>
      </c>
      <c r="T332" s="24">
        <f>IF(O332,SUM(U332/O332*100),0)</f>
        <v>0</v>
      </c>
      <c r="U332" s="46">
        <f>ROUND(U334+U335,3)</f>
        <v>0</v>
      </c>
      <c r="V332" s="24">
        <f>IF(U332,S332/U332*100,100)</f>
        <v>100</v>
      </c>
      <c r="W332" s="46">
        <f>ROUND(W334+W335,3)</f>
        <v>0</v>
      </c>
      <c r="X332" s="24">
        <f>IF(S332,SUM(Y332/S332*100),0)</f>
        <v>0</v>
      </c>
      <c r="Y332" s="46">
        <f>ROUND(Y334+Y335,3)</f>
        <v>0</v>
      </c>
      <c r="Z332" s="24">
        <f>IF(Y332,W332/Y332*100,100)</f>
        <v>100</v>
      </c>
    </row>
    <row r="333" spans="1:26" s="13" customFormat="1" ht="15.75">
      <c r="A333" s="75">
        <v>103210</v>
      </c>
      <c r="B333" s="14"/>
      <c r="C333" s="14"/>
      <c r="D333" s="25" t="s">
        <v>67</v>
      </c>
      <c r="E333" s="51"/>
      <c r="F333" s="33"/>
      <c r="G333" s="51"/>
      <c r="H333" s="33"/>
      <c r="I333" s="51"/>
      <c r="J333" s="33"/>
      <c r="K333" s="51"/>
      <c r="L333" s="33"/>
      <c r="M333" s="51"/>
      <c r="N333" s="33"/>
      <c r="O333" s="51"/>
      <c r="P333" s="33"/>
      <c r="Q333" s="51"/>
      <c r="R333" s="33"/>
      <c r="S333" s="51"/>
      <c r="T333" s="33"/>
      <c r="U333" s="51"/>
      <c r="V333" s="33"/>
      <c r="W333" s="51"/>
      <c r="X333" s="33"/>
      <c r="Y333" s="44"/>
      <c r="Z333" s="33"/>
    </row>
    <row r="334" spans="1:26" s="77" customFormat="1" ht="15.75">
      <c r="A334" s="75">
        <v>103220</v>
      </c>
      <c r="B334" s="75" t="e">
        <f t="shared" si="80"/>
        <v>#N/A</v>
      </c>
      <c r="C334" s="75">
        <v>317010</v>
      </c>
      <c r="D334" s="27" t="s">
        <v>68</v>
      </c>
      <c r="E334" s="73"/>
      <c r="F334" s="74"/>
      <c r="G334" s="73"/>
      <c r="H334" s="74"/>
      <c r="I334" s="73"/>
      <c r="J334" s="74"/>
      <c r="K334" s="79">
        <f>ROUND(M334*N334/100,3)</f>
        <v>0</v>
      </c>
      <c r="L334" s="71"/>
      <c r="M334" s="79">
        <f>ROUND(I334*L334/100,3)</f>
        <v>0</v>
      </c>
      <c r="N334" s="71"/>
      <c r="O334" s="79">
        <f>ROUND(Q334*R334/100,3)</f>
        <v>0</v>
      </c>
      <c r="P334" s="71"/>
      <c r="Q334" s="79">
        <f>ROUND(K334*P334/100,3)</f>
        <v>0</v>
      </c>
      <c r="R334" s="71"/>
      <c r="S334" s="79">
        <f>ROUND(U334*V334/100,3)</f>
        <v>0</v>
      </c>
      <c r="T334" s="71"/>
      <c r="U334" s="79">
        <f>ROUND(O334*T334/100,3)</f>
        <v>0</v>
      </c>
      <c r="V334" s="71"/>
      <c r="W334" s="79">
        <f>ROUND(Y334*Z334/100,3)</f>
        <v>0</v>
      </c>
      <c r="X334" s="71"/>
      <c r="Y334" s="79">
        <f>ROUND(S334*X334/100,3)</f>
        <v>0</v>
      </c>
      <c r="Z334" s="71"/>
    </row>
    <row r="335" spans="1:26" s="77" customFormat="1" ht="15.75">
      <c r="A335" s="75">
        <v>103230</v>
      </c>
      <c r="B335" s="75" t="e">
        <f t="shared" ref="B335:B506" si="153">VALUE(CONCATENATE($A$2,$C$4,C335))</f>
        <v>#N/A</v>
      </c>
      <c r="C335" s="75">
        <v>317020</v>
      </c>
      <c r="D335" s="29" t="s">
        <v>69</v>
      </c>
      <c r="E335" s="81">
        <f>ROUND(SUM(E337:E353),3)</f>
        <v>0</v>
      </c>
      <c r="F335" s="72"/>
      <c r="G335" s="81">
        <f>ROUND(SUM(G337:G353),3)</f>
        <v>0</v>
      </c>
      <c r="H335" s="72"/>
      <c r="I335" s="81">
        <f>ROUND(SUM(I337:I353),3)</f>
        <v>0</v>
      </c>
      <c r="J335" s="72"/>
      <c r="K335" s="81">
        <f>ROUND(SUM(K337:K353),3)</f>
        <v>0</v>
      </c>
      <c r="L335" s="82">
        <f>IF(I335,M335/I335*100,0)</f>
        <v>0</v>
      </c>
      <c r="M335" s="81">
        <f>ROUND(SUM(M337:M353),3)</f>
        <v>0</v>
      </c>
      <c r="N335" s="82">
        <f>IF(M335,K335/M335*100,100)</f>
        <v>100</v>
      </c>
      <c r="O335" s="81">
        <f>ROUND(SUM(O337:O353),3)</f>
        <v>0</v>
      </c>
      <c r="P335" s="82">
        <f>IF(K335,Q335/K335*100,0)</f>
        <v>0</v>
      </c>
      <c r="Q335" s="81">
        <f>ROUND(SUM(Q337:Q353),3)</f>
        <v>0</v>
      </c>
      <c r="R335" s="82">
        <f>IF(Q335,O335/Q335*100,100)</f>
        <v>100</v>
      </c>
      <c r="S335" s="81">
        <f>ROUND(SUM(S337:S353),3)</f>
        <v>0</v>
      </c>
      <c r="T335" s="82">
        <f>IF(O335,U335/O335*100,0)</f>
        <v>0</v>
      </c>
      <c r="U335" s="81">
        <f>ROUND(SUM(U337:U353),3)</f>
        <v>0</v>
      </c>
      <c r="V335" s="82">
        <f>IF(U335,S335/U335*100,100)</f>
        <v>100</v>
      </c>
      <c r="W335" s="81">
        <f>ROUND(SUM(W337:W353),3)</f>
        <v>0</v>
      </c>
      <c r="X335" s="82">
        <f>IF(S335,Y335/S335*100,0)</f>
        <v>0</v>
      </c>
      <c r="Y335" s="81">
        <f>ROUND(SUM(Y337:Y353),3)</f>
        <v>0</v>
      </c>
      <c r="Z335" s="82">
        <f>IF(Y335,W335/Y335*100,100)</f>
        <v>100</v>
      </c>
    </row>
    <row r="336" spans="1:26" s="77" customFormat="1" ht="15.75">
      <c r="A336" s="75">
        <v>103240</v>
      </c>
      <c r="B336" s="75"/>
      <c r="C336" s="75"/>
      <c r="D336" s="25" t="s">
        <v>74</v>
      </c>
      <c r="E336" s="34"/>
      <c r="F336" s="87"/>
      <c r="G336" s="86"/>
      <c r="H336" s="87"/>
      <c r="I336" s="86"/>
      <c r="J336" s="87"/>
      <c r="K336" s="86"/>
      <c r="L336" s="87"/>
      <c r="M336" s="86"/>
      <c r="N336" s="87"/>
      <c r="O336" s="86"/>
      <c r="P336" s="87"/>
      <c r="Q336" s="86"/>
      <c r="R336" s="87"/>
      <c r="S336" s="86"/>
      <c r="T336" s="87"/>
      <c r="U336" s="86"/>
      <c r="V336" s="87"/>
      <c r="W336" s="86"/>
      <c r="X336" s="87"/>
      <c r="Y336" s="86"/>
      <c r="Z336" s="87"/>
    </row>
    <row r="337" spans="1:26" s="77" customFormat="1" ht="15.75">
      <c r="A337" s="75">
        <v>103250</v>
      </c>
      <c r="B337" s="75" t="e">
        <f t="shared" si="153"/>
        <v>#N/A</v>
      </c>
      <c r="C337" s="75">
        <v>317030</v>
      </c>
      <c r="D337" s="69"/>
      <c r="E337" s="71"/>
      <c r="F337" s="71"/>
      <c r="G337" s="70"/>
      <c r="H337" s="71"/>
      <c r="I337" s="70"/>
      <c r="J337" s="71"/>
      <c r="K337" s="90">
        <f>ROUND(M337*N337/100,3)</f>
        <v>0</v>
      </c>
      <c r="L337" s="71"/>
      <c r="M337" s="90">
        <f>ROUND(I337*L337/100,3)</f>
        <v>0</v>
      </c>
      <c r="N337" s="71"/>
      <c r="O337" s="90">
        <f>ROUND(Q337*R337/100,3)</f>
        <v>0</v>
      </c>
      <c r="P337" s="71"/>
      <c r="Q337" s="90">
        <f>ROUND(SUM(K337*P337/100),3)</f>
        <v>0</v>
      </c>
      <c r="R337" s="71"/>
      <c r="S337" s="90">
        <f>ROUND(U337*V337/100,3)</f>
        <v>0</v>
      </c>
      <c r="T337" s="71"/>
      <c r="U337" s="90">
        <f>ROUND(SUM(O337*T337/100),3)</f>
        <v>0</v>
      </c>
      <c r="V337" s="71"/>
      <c r="W337" s="90">
        <f>ROUND(Y337*Z337/100,3)</f>
        <v>0</v>
      </c>
      <c r="X337" s="71"/>
      <c r="Y337" s="90">
        <f>ROUND(SUM(S337*X337/100),3)</f>
        <v>0</v>
      </c>
      <c r="Z337" s="71"/>
    </row>
    <row r="338" spans="1:26" s="77" customFormat="1" ht="15.75">
      <c r="A338" s="75">
        <v>103260</v>
      </c>
      <c r="B338" s="75" t="e">
        <f t="shared" si="153"/>
        <v>#N/A</v>
      </c>
      <c r="C338" s="75">
        <v>317031</v>
      </c>
      <c r="D338" s="69"/>
      <c r="E338" s="71"/>
      <c r="F338" s="71"/>
      <c r="G338" s="70"/>
      <c r="H338" s="71"/>
      <c r="I338" s="70"/>
      <c r="J338" s="71"/>
      <c r="K338" s="86">
        <f t="shared" ref="K338:K353" si="154">ROUND(M338*N338/100,3)</f>
        <v>0</v>
      </c>
      <c r="L338" s="71"/>
      <c r="M338" s="86">
        <f t="shared" ref="M338:M353" si="155">ROUND(I338*L338/100,3)</f>
        <v>0</v>
      </c>
      <c r="N338" s="71"/>
      <c r="O338" s="86">
        <f t="shared" ref="O338:O353" si="156">ROUND(Q338*R338/100,3)</f>
        <v>0</v>
      </c>
      <c r="P338" s="71"/>
      <c r="Q338" s="86">
        <f t="shared" ref="Q338:Q353" si="157">ROUND(K338*P338/100,3)</f>
        <v>0</v>
      </c>
      <c r="R338" s="71"/>
      <c r="S338" s="86">
        <f t="shared" ref="S338:S353" si="158">ROUND(U338*V338/100,3)</f>
        <v>0</v>
      </c>
      <c r="T338" s="71"/>
      <c r="U338" s="86">
        <f t="shared" ref="U338:U352" si="159">ROUND(O338*T338/100,3)</f>
        <v>0</v>
      </c>
      <c r="V338" s="71"/>
      <c r="W338" s="86">
        <f t="shared" ref="W338:W353" si="160">ROUND(Y338*Z338/100,3)</f>
        <v>0</v>
      </c>
      <c r="X338" s="71"/>
      <c r="Y338" s="86">
        <f t="shared" ref="Y338:Y353" si="161">ROUND(S338*X338/100,3)</f>
        <v>0</v>
      </c>
      <c r="Z338" s="71"/>
    </row>
    <row r="339" spans="1:26" s="77" customFormat="1" ht="15.75">
      <c r="A339" s="75">
        <v>103270</v>
      </c>
      <c r="B339" s="75" t="e">
        <f t="shared" si="153"/>
        <v>#N/A</v>
      </c>
      <c r="C339" s="75">
        <v>317032</v>
      </c>
      <c r="D339" s="69"/>
      <c r="E339" s="71"/>
      <c r="F339" s="71"/>
      <c r="G339" s="70"/>
      <c r="H339" s="71"/>
      <c r="I339" s="70"/>
      <c r="J339" s="71"/>
      <c r="K339" s="86">
        <f t="shared" si="154"/>
        <v>0</v>
      </c>
      <c r="L339" s="71"/>
      <c r="M339" s="86">
        <f t="shared" si="155"/>
        <v>0</v>
      </c>
      <c r="N339" s="71"/>
      <c r="O339" s="86">
        <f t="shared" si="156"/>
        <v>0</v>
      </c>
      <c r="P339" s="71"/>
      <c r="Q339" s="86">
        <f t="shared" si="157"/>
        <v>0</v>
      </c>
      <c r="R339" s="71"/>
      <c r="S339" s="86">
        <f t="shared" si="158"/>
        <v>0</v>
      </c>
      <c r="T339" s="71"/>
      <c r="U339" s="86">
        <f t="shared" si="159"/>
        <v>0</v>
      </c>
      <c r="V339" s="71"/>
      <c r="W339" s="86">
        <f t="shared" si="160"/>
        <v>0</v>
      </c>
      <c r="X339" s="71"/>
      <c r="Y339" s="86">
        <f t="shared" si="161"/>
        <v>0</v>
      </c>
      <c r="Z339" s="71"/>
    </row>
    <row r="340" spans="1:26" s="77" customFormat="1" ht="15.75">
      <c r="A340" s="75">
        <v>103280</v>
      </c>
      <c r="B340" s="75" t="e">
        <f t="shared" si="153"/>
        <v>#N/A</v>
      </c>
      <c r="C340" s="75">
        <v>317033</v>
      </c>
      <c r="D340" s="69"/>
      <c r="E340" s="71"/>
      <c r="F340" s="71"/>
      <c r="G340" s="70"/>
      <c r="H340" s="71"/>
      <c r="I340" s="70"/>
      <c r="J340" s="71"/>
      <c r="K340" s="86">
        <f t="shared" si="154"/>
        <v>0</v>
      </c>
      <c r="L340" s="71"/>
      <c r="M340" s="86">
        <f t="shared" si="155"/>
        <v>0</v>
      </c>
      <c r="N340" s="71"/>
      <c r="O340" s="86">
        <f t="shared" si="156"/>
        <v>0</v>
      </c>
      <c r="P340" s="71"/>
      <c r="Q340" s="86">
        <f t="shared" si="157"/>
        <v>0</v>
      </c>
      <c r="R340" s="71"/>
      <c r="S340" s="86">
        <f t="shared" si="158"/>
        <v>0</v>
      </c>
      <c r="T340" s="71"/>
      <c r="U340" s="86">
        <f t="shared" si="159"/>
        <v>0</v>
      </c>
      <c r="V340" s="71"/>
      <c r="W340" s="86">
        <f t="shared" si="160"/>
        <v>0</v>
      </c>
      <c r="X340" s="71"/>
      <c r="Y340" s="86">
        <f t="shared" si="161"/>
        <v>0</v>
      </c>
      <c r="Z340" s="71"/>
    </row>
    <row r="341" spans="1:26" s="77" customFormat="1" ht="15.75">
      <c r="A341" s="75">
        <v>103290</v>
      </c>
      <c r="B341" s="75" t="e">
        <f t="shared" si="153"/>
        <v>#N/A</v>
      </c>
      <c r="C341" s="75">
        <v>317034</v>
      </c>
      <c r="D341" s="69"/>
      <c r="E341" s="71"/>
      <c r="F341" s="71"/>
      <c r="G341" s="70"/>
      <c r="H341" s="71"/>
      <c r="I341" s="70"/>
      <c r="J341" s="71"/>
      <c r="K341" s="86">
        <f t="shared" si="154"/>
        <v>0</v>
      </c>
      <c r="L341" s="71"/>
      <c r="M341" s="86">
        <f t="shared" si="155"/>
        <v>0</v>
      </c>
      <c r="N341" s="71"/>
      <c r="O341" s="86">
        <f t="shared" si="156"/>
        <v>0</v>
      </c>
      <c r="P341" s="71"/>
      <c r="Q341" s="86">
        <f t="shared" si="157"/>
        <v>0</v>
      </c>
      <c r="R341" s="71"/>
      <c r="S341" s="86">
        <f t="shared" si="158"/>
        <v>0</v>
      </c>
      <c r="T341" s="71"/>
      <c r="U341" s="86">
        <f t="shared" si="159"/>
        <v>0</v>
      </c>
      <c r="V341" s="71"/>
      <c r="W341" s="86">
        <f t="shared" si="160"/>
        <v>0</v>
      </c>
      <c r="X341" s="71"/>
      <c r="Y341" s="86">
        <f t="shared" si="161"/>
        <v>0</v>
      </c>
      <c r="Z341" s="71"/>
    </row>
    <row r="342" spans="1:26" s="77" customFormat="1" ht="15.75">
      <c r="A342" s="75">
        <v>103300</v>
      </c>
      <c r="B342" s="75" t="e">
        <f t="shared" si="153"/>
        <v>#N/A</v>
      </c>
      <c r="C342" s="75">
        <v>317035</v>
      </c>
      <c r="D342" s="69"/>
      <c r="E342" s="71"/>
      <c r="F342" s="71"/>
      <c r="G342" s="70"/>
      <c r="H342" s="71"/>
      <c r="I342" s="70"/>
      <c r="J342" s="71"/>
      <c r="K342" s="86">
        <f t="shared" si="154"/>
        <v>0</v>
      </c>
      <c r="L342" s="71"/>
      <c r="M342" s="86">
        <f t="shared" si="155"/>
        <v>0</v>
      </c>
      <c r="N342" s="71"/>
      <c r="O342" s="86">
        <f t="shared" si="156"/>
        <v>0</v>
      </c>
      <c r="P342" s="71"/>
      <c r="Q342" s="86">
        <f t="shared" si="157"/>
        <v>0</v>
      </c>
      <c r="R342" s="71"/>
      <c r="S342" s="86">
        <f t="shared" si="158"/>
        <v>0</v>
      </c>
      <c r="T342" s="71"/>
      <c r="U342" s="86">
        <f t="shared" si="159"/>
        <v>0</v>
      </c>
      <c r="V342" s="71"/>
      <c r="W342" s="86">
        <f t="shared" si="160"/>
        <v>0</v>
      </c>
      <c r="X342" s="71"/>
      <c r="Y342" s="86">
        <f t="shared" si="161"/>
        <v>0</v>
      </c>
      <c r="Z342" s="71"/>
    </row>
    <row r="343" spans="1:26" s="77" customFormat="1" ht="15.75">
      <c r="A343" s="75">
        <v>103310</v>
      </c>
      <c r="B343" s="75" t="e">
        <f t="shared" si="153"/>
        <v>#N/A</v>
      </c>
      <c r="C343" s="75">
        <v>317036</v>
      </c>
      <c r="D343" s="69"/>
      <c r="E343" s="71"/>
      <c r="F343" s="71"/>
      <c r="G343" s="70"/>
      <c r="H343" s="71"/>
      <c r="I343" s="70"/>
      <c r="J343" s="71"/>
      <c r="K343" s="86">
        <f t="shared" si="154"/>
        <v>0</v>
      </c>
      <c r="L343" s="71"/>
      <c r="M343" s="86">
        <f t="shared" si="155"/>
        <v>0</v>
      </c>
      <c r="N343" s="71"/>
      <c r="O343" s="86">
        <f t="shared" si="156"/>
        <v>0</v>
      </c>
      <c r="P343" s="71"/>
      <c r="Q343" s="86">
        <f t="shared" si="157"/>
        <v>0</v>
      </c>
      <c r="R343" s="71"/>
      <c r="S343" s="86">
        <f t="shared" si="158"/>
        <v>0</v>
      </c>
      <c r="T343" s="71"/>
      <c r="U343" s="86">
        <f t="shared" si="159"/>
        <v>0</v>
      </c>
      <c r="V343" s="71"/>
      <c r="W343" s="86">
        <f t="shared" si="160"/>
        <v>0</v>
      </c>
      <c r="X343" s="71"/>
      <c r="Y343" s="86">
        <f t="shared" si="161"/>
        <v>0</v>
      </c>
      <c r="Z343" s="71"/>
    </row>
    <row r="344" spans="1:26" s="77" customFormat="1" ht="15.75">
      <c r="A344" s="75">
        <v>103320</v>
      </c>
      <c r="B344" s="75" t="e">
        <f t="shared" si="153"/>
        <v>#N/A</v>
      </c>
      <c r="C344" s="75">
        <v>317037</v>
      </c>
      <c r="D344" s="69"/>
      <c r="E344" s="71"/>
      <c r="F344" s="71"/>
      <c r="G344" s="70"/>
      <c r="H344" s="71"/>
      <c r="I344" s="70"/>
      <c r="J344" s="71"/>
      <c r="K344" s="86">
        <f t="shared" si="154"/>
        <v>0</v>
      </c>
      <c r="L344" s="71"/>
      <c r="M344" s="86">
        <f t="shared" si="155"/>
        <v>0</v>
      </c>
      <c r="N344" s="71"/>
      <c r="O344" s="86">
        <f t="shared" si="156"/>
        <v>0</v>
      </c>
      <c r="P344" s="71"/>
      <c r="Q344" s="86">
        <f t="shared" si="157"/>
        <v>0</v>
      </c>
      <c r="R344" s="71"/>
      <c r="S344" s="86">
        <f t="shared" si="158"/>
        <v>0</v>
      </c>
      <c r="T344" s="71"/>
      <c r="U344" s="86">
        <f t="shared" si="159"/>
        <v>0</v>
      </c>
      <c r="V344" s="71"/>
      <c r="W344" s="86">
        <f t="shared" si="160"/>
        <v>0</v>
      </c>
      <c r="X344" s="71"/>
      <c r="Y344" s="86">
        <f t="shared" si="161"/>
        <v>0</v>
      </c>
      <c r="Z344" s="71"/>
    </row>
    <row r="345" spans="1:26" s="77" customFormat="1" ht="15.75">
      <c r="A345" s="75">
        <v>103330</v>
      </c>
      <c r="B345" s="75" t="e">
        <f t="shared" si="153"/>
        <v>#N/A</v>
      </c>
      <c r="C345" s="75">
        <v>317038</v>
      </c>
      <c r="D345" s="69"/>
      <c r="E345" s="71"/>
      <c r="F345" s="71"/>
      <c r="G345" s="70"/>
      <c r="H345" s="71"/>
      <c r="I345" s="70"/>
      <c r="J345" s="71"/>
      <c r="K345" s="86">
        <f t="shared" si="154"/>
        <v>0</v>
      </c>
      <c r="L345" s="71"/>
      <c r="M345" s="86">
        <f t="shared" si="155"/>
        <v>0</v>
      </c>
      <c r="N345" s="71"/>
      <c r="O345" s="86">
        <f t="shared" si="156"/>
        <v>0</v>
      </c>
      <c r="P345" s="71"/>
      <c r="Q345" s="86">
        <f t="shared" si="157"/>
        <v>0</v>
      </c>
      <c r="R345" s="71"/>
      <c r="S345" s="86">
        <f t="shared" si="158"/>
        <v>0</v>
      </c>
      <c r="T345" s="71"/>
      <c r="U345" s="86">
        <f t="shared" si="159"/>
        <v>0</v>
      </c>
      <c r="V345" s="71"/>
      <c r="W345" s="86">
        <f t="shared" si="160"/>
        <v>0</v>
      </c>
      <c r="X345" s="71"/>
      <c r="Y345" s="86">
        <f t="shared" si="161"/>
        <v>0</v>
      </c>
      <c r="Z345" s="71"/>
    </row>
    <row r="346" spans="1:26" s="77" customFormat="1" ht="15.75">
      <c r="A346" s="75">
        <v>103340</v>
      </c>
      <c r="B346" s="75" t="e">
        <f t="shared" si="153"/>
        <v>#N/A</v>
      </c>
      <c r="C346" s="75">
        <v>317039</v>
      </c>
      <c r="D346" s="69"/>
      <c r="E346" s="71"/>
      <c r="F346" s="71"/>
      <c r="G346" s="70"/>
      <c r="H346" s="71"/>
      <c r="I346" s="70"/>
      <c r="J346" s="71"/>
      <c r="K346" s="86">
        <f t="shared" si="154"/>
        <v>0</v>
      </c>
      <c r="L346" s="71"/>
      <c r="M346" s="86">
        <f t="shared" si="155"/>
        <v>0</v>
      </c>
      <c r="N346" s="71"/>
      <c r="O346" s="86">
        <f t="shared" si="156"/>
        <v>0</v>
      </c>
      <c r="P346" s="71"/>
      <c r="Q346" s="86">
        <f t="shared" si="157"/>
        <v>0</v>
      </c>
      <c r="R346" s="71"/>
      <c r="S346" s="86">
        <f t="shared" si="158"/>
        <v>0</v>
      </c>
      <c r="T346" s="71"/>
      <c r="U346" s="86">
        <f t="shared" si="159"/>
        <v>0</v>
      </c>
      <c r="V346" s="71"/>
      <c r="W346" s="86">
        <f t="shared" si="160"/>
        <v>0</v>
      </c>
      <c r="X346" s="71"/>
      <c r="Y346" s="86">
        <f t="shared" si="161"/>
        <v>0</v>
      </c>
      <c r="Z346" s="71"/>
    </row>
    <row r="347" spans="1:26" s="77" customFormat="1" ht="15.75">
      <c r="A347" s="75">
        <v>103350</v>
      </c>
      <c r="B347" s="75" t="e">
        <f t="shared" si="153"/>
        <v>#N/A</v>
      </c>
      <c r="C347" s="75">
        <v>317040</v>
      </c>
      <c r="D347" s="69"/>
      <c r="E347" s="71"/>
      <c r="F347" s="71"/>
      <c r="G347" s="70"/>
      <c r="H347" s="71"/>
      <c r="I347" s="70"/>
      <c r="J347" s="71"/>
      <c r="K347" s="86">
        <f t="shared" si="154"/>
        <v>0</v>
      </c>
      <c r="L347" s="71"/>
      <c r="M347" s="86">
        <f t="shared" si="155"/>
        <v>0</v>
      </c>
      <c r="N347" s="71"/>
      <c r="O347" s="86">
        <f t="shared" si="156"/>
        <v>0</v>
      </c>
      <c r="P347" s="71"/>
      <c r="Q347" s="86">
        <f t="shared" si="157"/>
        <v>0</v>
      </c>
      <c r="R347" s="71"/>
      <c r="S347" s="86">
        <f t="shared" si="158"/>
        <v>0</v>
      </c>
      <c r="T347" s="71"/>
      <c r="U347" s="86">
        <f t="shared" si="159"/>
        <v>0</v>
      </c>
      <c r="V347" s="71"/>
      <c r="W347" s="86">
        <f t="shared" si="160"/>
        <v>0</v>
      </c>
      <c r="X347" s="71"/>
      <c r="Y347" s="86">
        <f t="shared" si="161"/>
        <v>0</v>
      </c>
      <c r="Z347" s="71"/>
    </row>
    <row r="348" spans="1:26" s="77" customFormat="1" ht="15.75">
      <c r="A348" s="75">
        <v>103360</v>
      </c>
      <c r="B348" s="75" t="e">
        <f t="shared" si="153"/>
        <v>#N/A</v>
      </c>
      <c r="C348" s="75">
        <v>317041</v>
      </c>
      <c r="D348" s="69"/>
      <c r="E348" s="71"/>
      <c r="F348" s="71"/>
      <c r="G348" s="70"/>
      <c r="H348" s="71"/>
      <c r="I348" s="70"/>
      <c r="J348" s="71"/>
      <c r="K348" s="86">
        <f t="shared" si="154"/>
        <v>0</v>
      </c>
      <c r="L348" s="71"/>
      <c r="M348" s="86">
        <f t="shared" si="155"/>
        <v>0</v>
      </c>
      <c r="N348" s="71"/>
      <c r="O348" s="86">
        <f t="shared" si="156"/>
        <v>0</v>
      </c>
      <c r="P348" s="71"/>
      <c r="Q348" s="86">
        <f t="shared" si="157"/>
        <v>0</v>
      </c>
      <c r="R348" s="71"/>
      <c r="S348" s="86">
        <f t="shared" si="158"/>
        <v>0</v>
      </c>
      <c r="T348" s="71"/>
      <c r="U348" s="86">
        <f t="shared" si="159"/>
        <v>0</v>
      </c>
      <c r="V348" s="71"/>
      <c r="W348" s="86">
        <f t="shared" si="160"/>
        <v>0</v>
      </c>
      <c r="X348" s="71"/>
      <c r="Y348" s="86">
        <f t="shared" si="161"/>
        <v>0</v>
      </c>
      <c r="Z348" s="71"/>
    </row>
    <row r="349" spans="1:26" s="77" customFormat="1" ht="15.75">
      <c r="A349" s="75">
        <v>103370</v>
      </c>
      <c r="B349" s="75" t="e">
        <f t="shared" si="153"/>
        <v>#N/A</v>
      </c>
      <c r="C349" s="75">
        <v>317042</v>
      </c>
      <c r="D349" s="69"/>
      <c r="E349" s="71"/>
      <c r="F349" s="71"/>
      <c r="G349" s="70"/>
      <c r="H349" s="71"/>
      <c r="I349" s="70"/>
      <c r="J349" s="71"/>
      <c r="K349" s="86">
        <f t="shared" si="154"/>
        <v>0</v>
      </c>
      <c r="L349" s="71"/>
      <c r="M349" s="86">
        <f t="shared" si="155"/>
        <v>0</v>
      </c>
      <c r="N349" s="71"/>
      <c r="O349" s="86">
        <f t="shared" si="156"/>
        <v>0</v>
      </c>
      <c r="P349" s="71"/>
      <c r="Q349" s="86">
        <f t="shared" si="157"/>
        <v>0</v>
      </c>
      <c r="R349" s="71"/>
      <c r="S349" s="86">
        <f t="shared" si="158"/>
        <v>0</v>
      </c>
      <c r="T349" s="71"/>
      <c r="U349" s="86">
        <f>ROUND(O349*T349/100,3)</f>
        <v>0</v>
      </c>
      <c r="V349" s="71"/>
      <c r="W349" s="86">
        <f t="shared" si="160"/>
        <v>0</v>
      </c>
      <c r="X349" s="71"/>
      <c r="Y349" s="86">
        <f t="shared" si="161"/>
        <v>0</v>
      </c>
      <c r="Z349" s="71"/>
    </row>
    <row r="350" spans="1:26" s="77" customFormat="1" ht="15.75">
      <c r="A350" s="75">
        <v>103380</v>
      </c>
      <c r="B350" s="75" t="e">
        <f t="shared" si="153"/>
        <v>#N/A</v>
      </c>
      <c r="C350" s="75">
        <v>317043</v>
      </c>
      <c r="D350" s="69"/>
      <c r="E350" s="71"/>
      <c r="F350" s="71"/>
      <c r="G350" s="70"/>
      <c r="H350" s="71"/>
      <c r="I350" s="70"/>
      <c r="J350" s="71"/>
      <c r="K350" s="86">
        <f t="shared" si="154"/>
        <v>0</v>
      </c>
      <c r="L350" s="71"/>
      <c r="M350" s="86">
        <f t="shared" si="155"/>
        <v>0</v>
      </c>
      <c r="N350" s="71"/>
      <c r="O350" s="86">
        <f t="shared" si="156"/>
        <v>0</v>
      </c>
      <c r="P350" s="71"/>
      <c r="Q350" s="86">
        <f t="shared" si="157"/>
        <v>0</v>
      </c>
      <c r="R350" s="71"/>
      <c r="S350" s="86">
        <f t="shared" si="158"/>
        <v>0</v>
      </c>
      <c r="T350" s="71"/>
      <c r="U350" s="86">
        <f t="shared" si="159"/>
        <v>0</v>
      </c>
      <c r="V350" s="71"/>
      <c r="W350" s="86">
        <f t="shared" si="160"/>
        <v>0</v>
      </c>
      <c r="X350" s="71"/>
      <c r="Y350" s="86">
        <f t="shared" si="161"/>
        <v>0</v>
      </c>
      <c r="Z350" s="71"/>
    </row>
    <row r="351" spans="1:26" s="77" customFormat="1" ht="15.75">
      <c r="A351" s="75">
        <v>103390</v>
      </c>
      <c r="B351" s="75" t="e">
        <f t="shared" si="153"/>
        <v>#N/A</v>
      </c>
      <c r="C351" s="75">
        <v>317044</v>
      </c>
      <c r="D351" s="69"/>
      <c r="E351" s="71"/>
      <c r="F351" s="71"/>
      <c r="G351" s="70"/>
      <c r="H351" s="71"/>
      <c r="I351" s="70"/>
      <c r="J351" s="71"/>
      <c r="K351" s="86">
        <f t="shared" si="154"/>
        <v>0</v>
      </c>
      <c r="L351" s="71"/>
      <c r="M351" s="86">
        <f t="shared" si="155"/>
        <v>0</v>
      </c>
      <c r="N351" s="71"/>
      <c r="O351" s="86">
        <f t="shared" si="156"/>
        <v>0</v>
      </c>
      <c r="P351" s="71"/>
      <c r="Q351" s="86">
        <f t="shared" si="157"/>
        <v>0</v>
      </c>
      <c r="R351" s="71"/>
      <c r="S351" s="86">
        <f t="shared" si="158"/>
        <v>0</v>
      </c>
      <c r="T351" s="71"/>
      <c r="U351" s="86">
        <f t="shared" si="159"/>
        <v>0</v>
      </c>
      <c r="V351" s="71"/>
      <c r="W351" s="86">
        <f t="shared" si="160"/>
        <v>0</v>
      </c>
      <c r="X351" s="71"/>
      <c r="Y351" s="86">
        <f t="shared" si="161"/>
        <v>0</v>
      </c>
      <c r="Z351" s="71"/>
    </row>
    <row r="352" spans="1:26" s="77" customFormat="1" ht="15.75">
      <c r="A352" s="75">
        <v>103400</v>
      </c>
      <c r="B352" s="75" t="e">
        <f t="shared" si="153"/>
        <v>#N/A</v>
      </c>
      <c r="C352" s="75">
        <v>317045</v>
      </c>
      <c r="D352" s="69"/>
      <c r="E352" s="71"/>
      <c r="F352" s="71"/>
      <c r="G352" s="70"/>
      <c r="H352" s="71"/>
      <c r="I352" s="70"/>
      <c r="J352" s="71"/>
      <c r="K352" s="86">
        <f t="shared" si="154"/>
        <v>0</v>
      </c>
      <c r="L352" s="71"/>
      <c r="M352" s="86">
        <f t="shared" si="155"/>
        <v>0</v>
      </c>
      <c r="N352" s="71"/>
      <c r="O352" s="86">
        <f t="shared" si="156"/>
        <v>0</v>
      </c>
      <c r="P352" s="71"/>
      <c r="Q352" s="86">
        <f t="shared" si="157"/>
        <v>0</v>
      </c>
      <c r="R352" s="71"/>
      <c r="S352" s="86">
        <f t="shared" si="158"/>
        <v>0</v>
      </c>
      <c r="T352" s="71"/>
      <c r="U352" s="86">
        <f t="shared" si="159"/>
        <v>0</v>
      </c>
      <c r="V352" s="71"/>
      <c r="W352" s="86">
        <f t="shared" si="160"/>
        <v>0</v>
      </c>
      <c r="X352" s="71"/>
      <c r="Y352" s="86">
        <f t="shared" si="161"/>
        <v>0</v>
      </c>
      <c r="Z352" s="71"/>
    </row>
    <row r="353" spans="1:26" s="77" customFormat="1" ht="15.75">
      <c r="A353" s="75">
        <v>103410</v>
      </c>
      <c r="B353" s="75" t="e">
        <f t="shared" si="153"/>
        <v>#N/A</v>
      </c>
      <c r="C353" s="75">
        <v>317046</v>
      </c>
      <c r="D353" s="69"/>
      <c r="E353" s="71"/>
      <c r="F353" s="71"/>
      <c r="G353" s="70"/>
      <c r="H353" s="71"/>
      <c r="I353" s="70"/>
      <c r="J353" s="71"/>
      <c r="K353" s="86">
        <f t="shared" si="154"/>
        <v>0</v>
      </c>
      <c r="L353" s="71"/>
      <c r="M353" s="86">
        <f t="shared" si="155"/>
        <v>0</v>
      </c>
      <c r="N353" s="71"/>
      <c r="O353" s="86">
        <f t="shared" si="156"/>
        <v>0</v>
      </c>
      <c r="P353" s="71"/>
      <c r="Q353" s="86">
        <f t="shared" si="157"/>
        <v>0</v>
      </c>
      <c r="R353" s="71"/>
      <c r="S353" s="86">
        <f t="shared" si="158"/>
        <v>0</v>
      </c>
      <c r="T353" s="71"/>
      <c r="U353" s="86">
        <f>ROUND(O353*T353/100,3)</f>
        <v>0</v>
      </c>
      <c r="V353" s="71"/>
      <c r="W353" s="86">
        <f t="shared" si="160"/>
        <v>0</v>
      </c>
      <c r="X353" s="71"/>
      <c r="Y353" s="86">
        <f t="shared" si="161"/>
        <v>0</v>
      </c>
      <c r="Z353" s="71"/>
    </row>
    <row r="354" spans="1:26" s="13" customFormat="1" ht="37.5">
      <c r="A354" s="75">
        <v>103420</v>
      </c>
      <c r="B354" s="14" t="e">
        <f t="shared" si="153"/>
        <v>#N/A</v>
      </c>
      <c r="C354" s="14">
        <v>318000</v>
      </c>
      <c r="D354" s="31" t="s">
        <v>93</v>
      </c>
      <c r="E354" s="46">
        <f>ROUND(E356+E357,3)</f>
        <v>0</v>
      </c>
      <c r="F354" s="42"/>
      <c r="G354" s="46">
        <f>ROUND(G356+G357,3)</f>
        <v>0</v>
      </c>
      <c r="H354" s="42"/>
      <c r="I354" s="46">
        <f>ROUND(I356+I357,3)</f>
        <v>0</v>
      </c>
      <c r="J354" s="42"/>
      <c r="K354" s="46">
        <f>ROUND(K356+K357,3)</f>
        <v>0</v>
      </c>
      <c r="L354" s="24">
        <f>IF(I354,SUM(M354/I354*100),0)</f>
        <v>0</v>
      </c>
      <c r="M354" s="46">
        <f>ROUND(M356+M357,3)</f>
        <v>0</v>
      </c>
      <c r="N354" s="24">
        <f>IF(M354,K354/M354*100,100)</f>
        <v>100</v>
      </c>
      <c r="O354" s="46">
        <f>ROUND(O356+O357,3)</f>
        <v>0</v>
      </c>
      <c r="P354" s="24">
        <f>IF(K354,SUM(Q354/K354*100),0)</f>
        <v>0</v>
      </c>
      <c r="Q354" s="46">
        <f>ROUND(Q356+Q357,3)</f>
        <v>0</v>
      </c>
      <c r="R354" s="24">
        <f>IF(Q354,O354/Q354*100,100)</f>
        <v>100</v>
      </c>
      <c r="S354" s="46">
        <f>ROUND(S356+S357,3)</f>
        <v>0</v>
      </c>
      <c r="T354" s="24">
        <f>IF(O354,SUM(U354/O354*100),0)</f>
        <v>0</v>
      </c>
      <c r="U354" s="46">
        <f>ROUND(U356+U357,3)</f>
        <v>0</v>
      </c>
      <c r="V354" s="24">
        <f>IF(U354,S354/U354*100,100)</f>
        <v>100</v>
      </c>
      <c r="W354" s="46">
        <f>ROUND(W356+W357,3)</f>
        <v>0</v>
      </c>
      <c r="X354" s="24">
        <f>IF(S354,SUM(Y354/S354*100),0)</f>
        <v>0</v>
      </c>
      <c r="Y354" s="46">
        <f>ROUND(Y356+Y357,3)</f>
        <v>0</v>
      </c>
      <c r="Z354" s="24">
        <f>IF(Y354,W354/Y354*100,100)</f>
        <v>100</v>
      </c>
    </row>
    <row r="355" spans="1:26" s="13" customFormat="1" ht="15.75">
      <c r="A355" s="75">
        <v>103430</v>
      </c>
      <c r="B355" s="14"/>
      <c r="C355" s="14"/>
      <c r="D355" s="25" t="s">
        <v>67</v>
      </c>
      <c r="E355" s="51"/>
      <c r="F355" s="33"/>
      <c r="G355" s="51"/>
      <c r="H355" s="33"/>
      <c r="I355" s="51"/>
      <c r="J355" s="33"/>
      <c r="K355" s="51"/>
      <c r="L355" s="33"/>
      <c r="M355" s="51"/>
      <c r="N355" s="33"/>
      <c r="O355" s="51"/>
      <c r="P355" s="33"/>
      <c r="Q355" s="51"/>
      <c r="R355" s="33"/>
      <c r="S355" s="51"/>
      <c r="T355" s="33"/>
      <c r="U355" s="51"/>
      <c r="V355" s="33"/>
      <c r="W355" s="51"/>
      <c r="X355" s="33"/>
      <c r="Y355" s="44"/>
      <c r="Z355" s="33"/>
    </row>
    <row r="356" spans="1:26" s="77" customFormat="1" ht="15.75">
      <c r="A356" s="75">
        <v>103440</v>
      </c>
      <c r="B356" s="75" t="e">
        <f t="shared" si="153"/>
        <v>#N/A</v>
      </c>
      <c r="C356" s="75">
        <v>318010</v>
      </c>
      <c r="D356" s="27" t="s">
        <v>68</v>
      </c>
      <c r="E356" s="73"/>
      <c r="F356" s="74"/>
      <c r="G356" s="73"/>
      <c r="H356" s="74"/>
      <c r="I356" s="73"/>
      <c r="J356" s="74"/>
      <c r="K356" s="79">
        <f>ROUND(M356*N356/100,3)</f>
        <v>0</v>
      </c>
      <c r="L356" s="71"/>
      <c r="M356" s="79">
        <f>ROUND(I356*L356/100,3)</f>
        <v>0</v>
      </c>
      <c r="N356" s="71"/>
      <c r="O356" s="79">
        <f>ROUND(Q356*R356/100,3)</f>
        <v>0</v>
      </c>
      <c r="P356" s="71"/>
      <c r="Q356" s="79">
        <f>ROUND(K356*P356/100,3)</f>
        <v>0</v>
      </c>
      <c r="R356" s="71"/>
      <c r="S356" s="79">
        <f>ROUND(U356*V356/100,3)</f>
        <v>0</v>
      </c>
      <c r="T356" s="71"/>
      <c r="U356" s="79">
        <f>ROUND(O356*T356/100,3)</f>
        <v>0</v>
      </c>
      <c r="V356" s="71"/>
      <c r="W356" s="79">
        <f>ROUND(Y356*Z356/100,3)</f>
        <v>0</v>
      </c>
      <c r="X356" s="71"/>
      <c r="Y356" s="79">
        <f>ROUND(S356*X356/100,3)</f>
        <v>0</v>
      </c>
      <c r="Z356" s="71"/>
    </row>
    <row r="357" spans="1:26" s="77" customFormat="1" ht="15.75">
      <c r="A357" s="75">
        <v>103450</v>
      </c>
      <c r="B357" s="75" t="e">
        <f t="shared" si="153"/>
        <v>#N/A</v>
      </c>
      <c r="C357" s="75">
        <v>318020</v>
      </c>
      <c r="D357" s="29" t="s">
        <v>69</v>
      </c>
      <c r="E357" s="81">
        <f>ROUND(SUM(E359:E368),3)</f>
        <v>0</v>
      </c>
      <c r="F357" s="72"/>
      <c r="G357" s="81">
        <f>ROUND(SUM(G359:G368),3)</f>
        <v>0</v>
      </c>
      <c r="H357" s="72"/>
      <c r="I357" s="81">
        <f>ROUND(SUM(I359:I368),3)</f>
        <v>0</v>
      </c>
      <c r="J357" s="72"/>
      <c r="K357" s="81">
        <f>ROUND(SUM(K359:K368),3)</f>
        <v>0</v>
      </c>
      <c r="L357" s="82">
        <f>IF(I357,M357/I357*100,0)</f>
        <v>0</v>
      </c>
      <c r="M357" s="81">
        <f>ROUND(SUM(M359:M368),3)</f>
        <v>0</v>
      </c>
      <c r="N357" s="82">
        <f>IF(M357,K357/M357*100,100)</f>
        <v>100</v>
      </c>
      <c r="O357" s="81">
        <f>ROUND(SUM(O359:O368),3)</f>
        <v>0</v>
      </c>
      <c r="P357" s="82">
        <f>IF(K357,Q357/K357*100,0)</f>
        <v>0</v>
      </c>
      <c r="Q357" s="81">
        <f>ROUND(SUM(Q359:Q368),3)</f>
        <v>0</v>
      </c>
      <c r="R357" s="82">
        <f>IF(Q357,O357/Q357*100,100)</f>
        <v>100</v>
      </c>
      <c r="S357" s="81">
        <f>ROUND(SUM(S359:S368),3)</f>
        <v>0</v>
      </c>
      <c r="T357" s="82">
        <f>IF(O357,U357/O357*100,0)</f>
        <v>0</v>
      </c>
      <c r="U357" s="81">
        <f>ROUND(SUM(U359:U368),3)</f>
        <v>0</v>
      </c>
      <c r="V357" s="82">
        <f>IF(U357,S357/U357*100,100)</f>
        <v>100</v>
      </c>
      <c r="W357" s="81">
        <f>ROUND(SUM(W359:W368),3)</f>
        <v>0</v>
      </c>
      <c r="X357" s="82">
        <f>IF(S357,Y357/S357*100,0)</f>
        <v>0</v>
      </c>
      <c r="Y357" s="81">
        <f>ROUND(SUM(Y359:Y368),3)</f>
        <v>0</v>
      </c>
      <c r="Z357" s="82">
        <f>IF(Y357,W357/Y357*100,100)</f>
        <v>100</v>
      </c>
    </row>
    <row r="358" spans="1:26" s="77" customFormat="1" ht="15.75">
      <c r="A358" s="75">
        <v>103460</v>
      </c>
      <c r="B358" s="75"/>
      <c r="C358" s="75"/>
      <c r="D358" s="25" t="s">
        <v>74</v>
      </c>
      <c r="E358" s="86"/>
      <c r="F358" s="34"/>
      <c r="G358" s="86"/>
      <c r="H358" s="34"/>
      <c r="I358" s="86"/>
      <c r="J358" s="34"/>
      <c r="K358" s="86"/>
      <c r="L358" s="34"/>
      <c r="M358" s="86"/>
      <c r="N358" s="34"/>
      <c r="O358" s="86"/>
      <c r="P358" s="34"/>
      <c r="Q358" s="86"/>
      <c r="R358" s="34"/>
      <c r="S358" s="86"/>
      <c r="T358" s="34"/>
      <c r="U358" s="86"/>
      <c r="V358" s="34"/>
      <c r="W358" s="86"/>
      <c r="X358" s="34"/>
      <c r="Y358" s="86"/>
      <c r="Z358" s="34"/>
    </row>
    <row r="359" spans="1:26" s="77" customFormat="1" ht="15.75">
      <c r="A359" s="75">
        <v>103470</v>
      </c>
      <c r="B359" s="75" t="e">
        <f t="shared" si="153"/>
        <v>#N/A</v>
      </c>
      <c r="C359" s="75">
        <v>318030</v>
      </c>
      <c r="D359" s="69"/>
      <c r="E359" s="70"/>
      <c r="F359" s="71"/>
      <c r="G359" s="70"/>
      <c r="H359" s="71"/>
      <c r="I359" s="70"/>
      <c r="J359" s="71"/>
      <c r="K359" s="90">
        <f>ROUND(M359*N359/100,3)</f>
        <v>0</v>
      </c>
      <c r="L359" s="71"/>
      <c r="M359" s="90">
        <f>ROUND(I359*L359/100,3)</f>
        <v>0</v>
      </c>
      <c r="N359" s="71"/>
      <c r="O359" s="90">
        <f>ROUND(Q359*R359/100,3)</f>
        <v>0</v>
      </c>
      <c r="P359" s="71"/>
      <c r="Q359" s="90">
        <f>ROUND(SUM(K359*P359/100),3)</f>
        <v>0</v>
      </c>
      <c r="R359" s="71"/>
      <c r="S359" s="90">
        <f>ROUND(U359*V359/100,3)</f>
        <v>0</v>
      </c>
      <c r="T359" s="71"/>
      <c r="U359" s="90">
        <f>ROUND(SUM(O359*T359/100),3)</f>
        <v>0</v>
      </c>
      <c r="V359" s="71"/>
      <c r="W359" s="90">
        <f>ROUND(Y359*Z359/100,3)</f>
        <v>0</v>
      </c>
      <c r="X359" s="71"/>
      <c r="Y359" s="90">
        <f>ROUND(SUM(S359*X359/100),3)</f>
        <v>0</v>
      </c>
      <c r="Z359" s="71"/>
    </row>
    <row r="360" spans="1:26" s="77" customFormat="1" ht="15.75">
      <c r="A360" s="75">
        <v>103480</v>
      </c>
      <c r="B360" s="75" t="e">
        <f t="shared" si="153"/>
        <v>#N/A</v>
      </c>
      <c r="C360" s="75">
        <v>318031</v>
      </c>
      <c r="D360" s="69"/>
      <c r="E360" s="70"/>
      <c r="F360" s="71"/>
      <c r="G360" s="70"/>
      <c r="H360" s="71"/>
      <c r="I360" s="70"/>
      <c r="J360" s="71"/>
      <c r="K360" s="86">
        <f t="shared" ref="K360:K368" si="162">ROUND(M360*N360/100,3)</f>
        <v>0</v>
      </c>
      <c r="L360" s="71"/>
      <c r="M360" s="86">
        <f t="shared" ref="M360:M368" si="163">ROUND(I360*L360/100,3)</f>
        <v>0</v>
      </c>
      <c r="N360" s="71"/>
      <c r="O360" s="86">
        <f t="shared" ref="O360:O368" si="164">ROUND(Q360*R360/100,3)</f>
        <v>0</v>
      </c>
      <c r="P360" s="71"/>
      <c r="Q360" s="86">
        <f t="shared" ref="Q360:Q368" si="165">ROUND(K360*P360/100,3)</f>
        <v>0</v>
      </c>
      <c r="R360" s="71"/>
      <c r="S360" s="86">
        <f t="shared" ref="S360:S368" si="166">ROUND(U360*V360/100,3)</f>
        <v>0</v>
      </c>
      <c r="T360" s="71"/>
      <c r="U360" s="86">
        <f t="shared" ref="U360:U368" si="167">ROUND(O360*T360/100,3)</f>
        <v>0</v>
      </c>
      <c r="V360" s="71"/>
      <c r="W360" s="86">
        <f t="shared" ref="W360:W368" si="168">ROUND(Y360*Z360/100,3)</f>
        <v>0</v>
      </c>
      <c r="X360" s="71"/>
      <c r="Y360" s="86">
        <f t="shared" ref="Y360:Y368" si="169">ROUND(S360*X360/100,3)</f>
        <v>0</v>
      </c>
      <c r="Z360" s="71"/>
    </row>
    <row r="361" spans="1:26" s="77" customFormat="1" ht="15.75">
      <c r="A361" s="75">
        <v>103490</v>
      </c>
      <c r="B361" s="75" t="e">
        <f t="shared" si="153"/>
        <v>#N/A</v>
      </c>
      <c r="C361" s="75">
        <v>318032</v>
      </c>
      <c r="D361" s="69"/>
      <c r="E361" s="70"/>
      <c r="F361" s="71"/>
      <c r="G361" s="70"/>
      <c r="H361" s="71"/>
      <c r="I361" s="70"/>
      <c r="J361" s="71"/>
      <c r="K361" s="86">
        <f t="shared" si="162"/>
        <v>0</v>
      </c>
      <c r="L361" s="71"/>
      <c r="M361" s="86">
        <f t="shared" si="163"/>
        <v>0</v>
      </c>
      <c r="N361" s="71"/>
      <c r="O361" s="86">
        <f t="shared" si="164"/>
        <v>0</v>
      </c>
      <c r="P361" s="71"/>
      <c r="Q361" s="86">
        <f t="shared" si="165"/>
        <v>0</v>
      </c>
      <c r="R361" s="71"/>
      <c r="S361" s="86">
        <f t="shared" si="166"/>
        <v>0</v>
      </c>
      <c r="T361" s="71"/>
      <c r="U361" s="86">
        <f t="shared" si="167"/>
        <v>0</v>
      </c>
      <c r="V361" s="71"/>
      <c r="W361" s="86">
        <f t="shared" si="168"/>
        <v>0</v>
      </c>
      <c r="X361" s="71"/>
      <c r="Y361" s="86">
        <f t="shared" si="169"/>
        <v>0</v>
      </c>
      <c r="Z361" s="71"/>
    </row>
    <row r="362" spans="1:26" s="77" customFormat="1" ht="15.75">
      <c r="A362" s="75">
        <v>103500</v>
      </c>
      <c r="B362" s="75" t="e">
        <f t="shared" si="153"/>
        <v>#N/A</v>
      </c>
      <c r="C362" s="75">
        <v>318033</v>
      </c>
      <c r="D362" s="69"/>
      <c r="E362" s="70"/>
      <c r="F362" s="71"/>
      <c r="G362" s="70"/>
      <c r="H362" s="71"/>
      <c r="I362" s="70"/>
      <c r="J362" s="71"/>
      <c r="K362" s="86">
        <f t="shared" si="162"/>
        <v>0</v>
      </c>
      <c r="L362" s="71"/>
      <c r="M362" s="86">
        <f t="shared" si="163"/>
        <v>0</v>
      </c>
      <c r="N362" s="71"/>
      <c r="O362" s="86">
        <f t="shared" si="164"/>
        <v>0</v>
      </c>
      <c r="P362" s="71"/>
      <c r="Q362" s="86">
        <f t="shared" si="165"/>
        <v>0</v>
      </c>
      <c r="R362" s="71"/>
      <c r="S362" s="86">
        <f t="shared" si="166"/>
        <v>0</v>
      </c>
      <c r="T362" s="71"/>
      <c r="U362" s="86">
        <f t="shared" si="167"/>
        <v>0</v>
      </c>
      <c r="V362" s="71"/>
      <c r="W362" s="86">
        <f t="shared" si="168"/>
        <v>0</v>
      </c>
      <c r="X362" s="71"/>
      <c r="Y362" s="86">
        <f t="shared" si="169"/>
        <v>0</v>
      </c>
      <c r="Z362" s="71"/>
    </row>
    <row r="363" spans="1:26" s="77" customFormat="1" ht="15.75">
      <c r="A363" s="75">
        <v>103510</v>
      </c>
      <c r="B363" s="75" t="e">
        <f t="shared" si="153"/>
        <v>#N/A</v>
      </c>
      <c r="C363" s="75">
        <v>318034</v>
      </c>
      <c r="D363" s="69"/>
      <c r="E363" s="70"/>
      <c r="F363" s="71"/>
      <c r="G363" s="70"/>
      <c r="H363" s="71"/>
      <c r="I363" s="70"/>
      <c r="J363" s="71"/>
      <c r="K363" s="86">
        <f t="shared" si="162"/>
        <v>0</v>
      </c>
      <c r="L363" s="71"/>
      <c r="M363" s="86">
        <f t="shared" si="163"/>
        <v>0</v>
      </c>
      <c r="N363" s="71"/>
      <c r="O363" s="86">
        <f t="shared" si="164"/>
        <v>0</v>
      </c>
      <c r="P363" s="71"/>
      <c r="Q363" s="86">
        <f t="shared" si="165"/>
        <v>0</v>
      </c>
      <c r="R363" s="71"/>
      <c r="S363" s="86">
        <f t="shared" si="166"/>
        <v>0</v>
      </c>
      <c r="T363" s="71"/>
      <c r="U363" s="86">
        <f t="shared" si="167"/>
        <v>0</v>
      </c>
      <c r="V363" s="71"/>
      <c r="W363" s="86">
        <f t="shared" si="168"/>
        <v>0</v>
      </c>
      <c r="X363" s="71"/>
      <c r="Y363" s="86">
        <f t="shared" si="169"/>
        <v>0</v>
      </c>
      <c r="Z363" s="71"/>
    </row>
    <row r="364" spans="1:26" s="77" customFormat="1" ht="15.75">
      <c r="A364" s="75">
        <v>103520</v>
      </c>
      <c r="B364" s="75" t="e">
        <f t="shared" si="153"/>
        <v>#N/A</v>
      </c>
      <c r="C364" s="75">
        <v>318035</v>
      </c>
      <c r="D364" s="69"/>
      <c r="E364" s="70"/>
      <c r="F364" s="71"/>
      <c r="G364" s="70"/>
      <c r="H364" s="71"/>
      <c r="I364" s="70"/>
      <c r="J364" s="71"/>
      <c r="K364" s="86">
        <f t="shared" si="162"/>
        <v>0</v>
      </c>
      <c r="L364" s="71"/>
      <c r="M364" s="86">
        <f t="shared" si="163"/>
        <v>0</v>
      </c>
      <c r="N364" s="71"/>
      <c r="O364" s="86">
        <f t="shared" si="164"/>
        <v>0</v>
      </c>
      <c r="P364" s="71"/>
      <c r="Q364" s="86">
        <f t="shared" si="165"/>
        <v>0</v>
      </c>
      <c r="R364" s="71"/>
      <c r="S364" s="86">
        <f t="shared" si="166"/>
        <v>0</v>
      </c>
      <c r="T364" s="71"/>
      <c r="U364" s="86">
        <f t="shared" si="167"/>
        <v>0</v>
      </c>
      <c r="V364" s="71"/>
      <c r="W364" s="86">
        <f t="shared" si="168"/>
        <v>0</v>
      </c>
      <c r="X364" s="71"/>
      <c r="Y364" s="86">
        <f t="shared" si="169"/>
        <v>0</v>
      </c>
      <c r="Z364" s="71"/>
    </row>
    <row r="365" spans="1:26" s="77" customFormat="1" ht="15.75">
      <c r="A365" s="75">
        <v>103530</v>
      </c>
      <c r="B365" s="75" t="e">
        <f t="shared" si="153"/>
        <v>#N/A</v>
      </c>
      <c r="C365" s="75">
        <v>318036</v>
      </c>
      <c r="D365" s="69"/>
      <c r="E365" s="70"/>
      <c r="F365" s="71"/>
      <c r="G365" s="70"/>
      <c r="H365" s="71"/>
      <c r="I365" s="70"/>
      <c r="J365" s="71"/>
      <c r="K365" s="86">
        <f t="shared" si="162"/>
        <v>0</v>
      </c>
      <c r="L365" s="71"/>
      <c r="M365" s="86">
        <f t="shared" si="163"/>
        <v>0</v>
      </c>
      <c r="N365" s="71"/>
      <c r="O365" s="86">
        <f t="shared" si="164"/>
        <v>0</v>
      </c>
      <c r="P365" s="71"/>
      <c r="Q365" s="86">
        <f t="shared" si="165"/>
        <v>0</v>
      </c>
      <c r="R365" s="71"/>
      <c r="S365" s="86">
        <f t="shared" si="166"/>
        <v>0</v>
      </c>
      <c r="T365" s="71"/>
      <c r="U365" s="86">
        <f t="shared" si="167"/>
        <v>0</v>
      </c>
      <c r="V365" s="71"/>
      <c r="W365" s="86">
        <f t="shared" si="168"/>
        <v>0</v>
      </c>
      <c r="X365" s="71"/>
      <c r="Y365" s="86">
        <f t="shared" si="169"/>
        <v>0</v>
      </c>
      <c r="Z365" s="71"/>
    </row>
    <row r="366" spans="1:26" s="77" customFormat="1" ht="15.75">
      <c r="A366" s="75">
        <v>103540</v>
      </c>
      <c r="B366" s="75" t="e">
        <f t="shared" si="153"/>
        <v>#N/A</v>
      </c>
      <c r="C366" s="75">
        <v>318037</v>
      </c>
      <c r="D366" s="69"/>
      <c r="E366" s="70"/>
      <c r="F366" s="71"/>
      <c r="G366" s="70"/>
      <c r="H366" s="71"/>
      <c r="I366" s="70"/>
      <c r="J366" s="71"/>
      <c r="K366" s="86">
        <f t="shared" si="162"/>
        <v>0</v>
      </c>
      <c r="L366" s="71"/>
      <c r="M366" s="86">
        <f t="shared" si="163"/>
        <v>0</v>
      </c>
      <c r="N366" s="71"/>
      <c r="O366" s="86">
        <f t="shared" si="164"/>
        <v>0</v>
      </c>
      <c r="P366" s="71"/>
      <c r="Q366" s="86">
        <f t="shared" si="165"/>
        <v>0</v>
      </c>
      <c r="R366" s="71"/>
      <c r="S366" s="86">
        <f t="shared" si="166"/>
        <v>0</v>
      </c>
      <c r="T366" s="71"/>
      <c r="U366" s="86">
        <f t="shared" si="167"/>
        <v>0</v>
      </c>
      <c r="V366" s="71"/>
      <c r="W366" s="86">
        <f t="shared" si="168"/>
        <v>0</v>
      </c>
      <c r="X366" s="71"/>
      <c r="Y366" s="86">
        <f t="shared" si="169"/>
        <v>0</v>
      </c>
      <c r="Z366" s="71"/>
    </row>
    <row r="367" spans="1:26" s="77" customFormat="1" ht="15.75">
      <c r="A367" s="75">
        <v>103550</v>
      </c>
      <c r="B367" s="75" t="e">
        <f t="shared" si="153"/>
        <v>#N/A</v>
      </c>
      <c r="C367" s="75">
        <v>318038</v>
      </c>
      <c r="D367" s="69"/>
      <c r="E367" s="70"/>
      <c r="F367" s="71"/>
      <c r="G367" s="70"/>
      <c r="H367" s="71"/>
      <c r="I367" s="70"/>
      <c r="J367" s="71"/>
      <c r="K367" s="86">
        <f t="shared" si="162"/>
        <v>0</v>
      </c>
      <c r="L367" s="71"/>
      <c r="M367" s="86">
        <f t="shared" si="163"/>
        <v>0</v>
      </c>
      <c r="N367" s="71"/>
      <c r="O367" s="86">
        <f t="shared" si="164"/>
        <v>0</v>
      </c>
      <c r="P367" s="71"/>
      <c r="Q367" s="86">
        <f t="shared" si="165"/>
        <v>0</v>
      </c>
      <c r="R367" s="71"/>
      <c r="S367" s="86">
        <f t="shared" si="166"/>
        <v>0</v>
      </c>
      <c r="T367" s="71"/>
      <c r="U367" s="86">
        <f t="shared" si="167"/>
        <v>0</v>
      </c>
      <c r="V367" s="71"/>
      <c r="W367" s="86">
        <f t="shared" si="168"/>
        <v>0</v>
      </c>
      <c r="X367" s="71"/>
      <c r="Y367" s="86">
        <f t="shared" si="169"/>
        <v>0</v>
      </c>
      <c r="Z367" s="71"/>
    </row>
    <row r="368" spans="1:26" s="77" customFormat="1" ht="15.75">
      <c r="A368" s="75">
        <v>103560</v>
      </c>
      <c r="B368" s="75" t="e">
        <f t="shared" si="153"/>
        <v>#N/A</v>
      </c>
      <c r="C368" s="75">
        <v>318039</v>
      </c>
      <c r="D368" s="69"/>
      <c r="E368" s="70"/>
      <c r="F368" s="71"/>
      <c r="G368" s="70"/>
      <c r="H368" s="71"/>
      <c r="I368" s="70"/>
      <c r="J368" s="71"/>
      <c r="K368" s="86">
        <f t="shared" si="162"/>
        <v>0</v>
      </c>
      <c r="L368" s="71"/>
      <c r="M368" s="86">
        <f t="shared" si="163"/>
        <v>0</v>
      </c>
      <c r="N368" s="71"/>
      <c r="O368" s="86">
        <f t="shared" si="164"/>
        <v>0</v>
      </c>
      <c r="P368" s="71"/>
      <c r="Q368" s="86">
        <f t="shared" si="165"/>
        <v>0</v>
      </c>
      <c r="R368" s="71"/>
      <c r="S368" s="86">
        <f t="shared" si="166"/>
        <v>0</v>
      </c>
      <c r="T368" s="71"/>
      <c r="U368" s="86">
        <f t="shared" si="167"/>
        <v>0</v>
      </c>
      <c r="V368" s="71"/>
      <c r="W368" s="86">
        <f t="shared" si="168"/>
        <v>0</v>
      </c>
      <c r="X368" s="71"/>
      <c r="Y368" s="86">
        <f t="shared" si="169"/>
        <v>0</v>
      </c>
      <c r="Z368" s="71"/>
    </row>
    <row r="369" spans="1:26" s="13" customFormat="1" ht="48.75">
      <c r="A369" s="75">
        <v>103570</v>
      </c>
      <c r="B369" s="14" t="e">
        <f t="shared" si="153"/>
        <v>#N/A</v>
      </c>
      <c r="C369" s="14">
        <v>319000</v>
      </c>
      <c r="D369" s="31" t="s">
        <v>94</v>
      </c>
      <c r="E369" s="46">
        <f>ROUND(E371+E372,3)</f>
        <v>0</v>
      </c>
      <c r="F369" s="42"/>
      <c r="G369" s="46">
        <f>ROUND(G371+G372,3)</f>
        <v>0</v>
      </c>
      <c r="H369" s="42"/>
      <c r="I369" s="46">
        <f>ROUND(I371+I372,3)</f>
        <v>0</v>
      </c>
      <c r="J369" s="42"/>
      <c r="K369" s="46">
        <f>ROUND(K371+K372,3)</f>
        <v>0</v>
      </c>
      <c r="L369" s="24">
        <f>IF(I369,SUM(M369/I369*100),0)</f>
        <v>0</v>
      </c>
      <c r="M369" s="46">
        <f>ROUND(M371+M372,3)</f>
        <v>0</v>
      </c>
      <c r="N369" s="24">
        <f>IF(M369,K369/M369*100,100)</f>
        <v>100</v>
      </c>
      <c r="O369" s="46">
        <f>ROUND(O371+O372,3)</f>
        <v>0</v>
      </c>
      <c r="P369" s="24">
        <f>IF(K369,SUM(Q369/K369*100),0)</f>
        <v>0</v>
      </c>
      <c r="Q369" s="46">
        <f>ROUND(Q371+Q372,3)</f>
        <v>0</v>
      </c>
      <c r="R369" s="24">
        <f>IF(Q369,O369/Q369*100,100)</f>
        <v>100</v>
      </c>
      <c r="S369" s="46">
        <f>ROUND(S371+S372,3)</f>
        <v>0</v>
      </c>
      <c r="T369" s="24">
        <f>IF(O369,SUM(U369/O369*100),0)</f>
        <v>0</v>
      </c>
      <c r="U369" s="46">
        <f>ROUND(U371+U372,3)</f>
        <v>0</v>
      </c>
      <c r="V369" s="24">
        <f>IF(U369,S369/U369*100,100)</f>
        <v>100</v>
      </c>
      <c r="W369" s="46">
        <f>ROUND(W371+W372,3)</f>
        <v>0</v>
      </c>
      <c r="X369" s="24">
        <f>IF(S369,SUM(Y369/S369*100),0)</f>
        <v>0</v>
      </c>
      <c r="Y369" s="46">
        <f>ROUND(Y371+Y372,3)</f>
        <v>0</v>
      </c>
      <c r="Z369" s="24">
        <f>IF(Y369,W369/Y369*100,100)</f>
        <v>100</v>
      </c>
    </row>
    <row r="370" spans="1:26" s="13" customFormat="1" ht="15.75">
      <c r="A370" s="75">
        <v>103580</v>
      </c>
      <c r="B370" s="14"/>
      <c r="C370" s="14"/>
      <c r="D370" s="25" t="s">
        <v>67</v>
      </c>
      <c r="E370" s="51"/>
      <c r="F370" s="33"/>
      <c r="G370" s="51"/>
      <c r="H370" s="33"/>
      <c r="I370" s="51"/>
      <c r="J370" s="33"/>
      <c r="K370" s="51"/>
      <c r="L370" s="33"/>
      <c r="M370" s="51"/>
      <c r="N370" s="33"/>
      <c r="O370" s="51"/>
      <c r="P370" s="33"/>
      <c r="Q370" s="51"/>
      <c r="R370" s="33"/>
      <c r="S370" s="51"/>
      <c r="T370" s="33"/>
      <c r="U370" s="51"/>
      <c r="V370" s="33"/>
      <c r="W370" s="51"/>
      <c r="X370" s="33"/>
      <c r="Y370" s="44"/>
      <c r="Z370" s="33"/>
    </row>
    <row r="371" spans="1:26" s="77" customFormat="1" ht="15.75">
      <c r="A371" s="75">
        <v>103590</v>
      </c>
      <c r="B371" s="75" t="e">
        <f t="shared" si="153"/>
        <v>#N/A</v>
      </c>
      <c r="C371" s="75">
        <v>319010</v>
      </c>
      <c r="D371" s="27" t="s">
        <v>68</v>
      </c>
      <c r="E371" s="73"/>
      <c r="F371" s="74"/>
      <c r="G371" s="73"/>
      <c r="H371" s="74"/>
      <c r="I371" s="73"/>
      <c r="J371" s="74"/>
      <c r="K371" s="79">
        <f>ROUND(M371*N371/100,3)</f>
        <v>0</v>
      </c>
      <c r="L371" s="71"/>
      <c r="M371" s="79">
        <f>ROUND(I371*L371/100,3)</f>
        <v>0</v>
      </c>
      <c r="N371" s="71"/>
      <c r="O371" s="79">
        <f>ROUND(Q371*R371/100,3)</f>
        <v>0</v>
      </c>
      <c r="P371" s="71"/>
      <c r="Q371" s="79">
        <f>ROUND(K371*P371/100,3)</f>
        <v>0</v>
      </c>
      <c r="R371" s="71"/>
      <c r="S371" s="79">
        <f>ROUND(U371*V371/100,3)</f>
        <v>0</v>
      </c>
      <c r="T371" s="71"/>
      <c r="U371" s="79">
        <f>ROUND(O371*T371/100,3)</f>
        <v>0</v>
      </c>
      <c r="V371" s="71"/>
      <c r="W371" s="79">
        <f>ROUND(Y371*Z371/100,3)</f>
        <v>0</v>
      </c>
      <c r="X371" s="71"/>
      <c r="Y371" s="79">
        <f>ROUND(S371*X371/100,3)</f>
        <v>0</v>
      </c>
      <c r="Z371" s="71"/>
    </row>
    <row r="372" spans="1:26" s="77" customFormat="1" ht="15.75">
      <c r="A372" s="75">
        <v>103600</v>
      </c>
      <c r="B372" s="75" t="e">
        <f t="shared" si="153"/>
        <v>#N/A</v>
      </c>
      <c r="C372" s="75">
        <v>319020</v>
      </c>
      <c r="D372" s="29" t="s">
        <v>69</v>
      </c>
      <c r="E372" s="81">
        <f>ROUND(SUM(E374:E383),3)</f>
        <v>0</v>
      </c>
      <c r="F372" s="72"/>
      <c r="G372" s="81">
        <f>ROUND(SUM(G374:G383),3)</f>
        <v>0</v>
      </c>
      <c r="H372" s="72"/>
      <c r="I372" s="81">
        <f>ROUND(SUM(I374:I383),3)</f>
        <v>0</v>
      </c>
      <c r="J372" s="72"/>
      <c r="K372" s="81">
        <f>ROUND(SUM(K374:K383),3)</f>
        <v>0</v>
      </c>
      <c r="L372" s="82">
        <f>IF(I372,M372/I372*100,0)</f>
        <v>0</v>
      </c>
      <c r="M372" s="81">
        <f>ROUND(SUM(M374:M383),3)</f>
        <v>0</v>
      </c>
      <c r="N372" s="82">
        <f>IF(M372,K372/M372*100,100)</f>
        <v>100</v>
      </c>
      <c r="O372" s="81">
        <f>ROUND(SUM(O374:O383),3)</f>
        <v>0</v>
      </c>
      <c r="P372" s="82">
        <f>IF(K372,Q372/K372*100,0)</f>
        <v>0</v>
      </c>
      <c r="Q372" s="81">
        <f>ROUND(SUM(Q374:Q383),3)</f>
        <v>0</v>
      </c>
      <c r="R372" s="82">
        <f>IF(Q372,O372/Q372*100,100)</f>
        <v>100</v>
      </c>
      <c r="S372" s="81">
        <f>ROUND(SUM(S374:S383),3)</f>
        <v>0</v>
      </c>
      <c r="T372" s="82">
        <f>IF(O372,U372/O372*100,0)</f>
        <v>0</v>
      </c>
      <c r="U372" s="81">
        <f>ROUND(SUM(U374:U383),3)</f>
        <v>0</v>
      </c>
      <c r="V372" s="82">
        <f>IF(U372,S372/U372*100,100)</f>
        <v>100</v>
      </c>
      <c r="W372" s="81">
        <f>ROUND(SUM(W374:W383),3)</f>
        <v>0</v>
      </c>
      <c r="X372" s="82">
        <f>IF(S372,Y372/S372*100,0)</f>
        <v>0</v>
      </c>
      <c r="Y372" s="81">
        <f>ROUND(SUM(Y374:Y383),3)</f>
        <v>0</v>
      </c>
      <c r="Z372" s="82">
        <f>IF(Y372,W372/Y372*100,100)</f>
        <v>100</v>
      </c>
    </row>
    <row r="373" spans="1:26" s="77" customFormat="1" ht="15.75">
      <c r="A373" s="75">
        <v>103610</v>
      </c>
      <c r="B373" s="75"/>
      <c r="C373" s="75"/>
      <c r="D373" s="25" t="s">
        <v>74</v>
      </c>
      <c r="E373" s="34"/>
      <c r="F373" s="97"/>
      <c r="G373" s="86"/>
      <c r="H373" s="97"/>
      <c r="I373" s="86"/>
      <c r="J373" s="97"/>
      <c r="K373" s="86"/>
      <c r="L373" s="97"/>
      <c r="M373" s="86"/>
      <c r="N373" s="97"/>
      <c r="O373" s="86"/>
      <c r="P373" s="97"/>
      <c r="Q373" s="86"/>
      <c r="R373" s="97"/>
      <c r="S373" s="86"/>
      <c r="T373" s="97"/>
      <c r="U373" s="86"/>
      <c r="V373" s="97"/>
      <c r="W373" s="86"/>
      <c r="X373" s="97"/>
      <c r="Y373" s="86"/>
      <c r="Z373" s="97"/>
    </row>
    <row r="374" spans="1:26" s="77" customFormat="1" ht="15.75">
      <c r="A374" s="75">
        <v>103620</v>
      </c>
      <c r="B374" s="75" t="e">
        <f t="shared" si="153"/>
        <v>#N/A</v>
      </c>
      <c r="C374" s="75">
        <v>319030</v>
      </c>
      <c r="D374" s="69"/>
      <c r="E374" s="71"/>
      <c r="F374" s="71"/>
      <c r="G374" s="70"/>
      <c r="H374" s="71"/>
      <c r="I374" s="70"/>
      <c r="J374" s="71"/>
      <c r="K374" s="90">
        <f>ROUND(M374*N374/100,3)</f>
        <v>0</v>
      </c>
      <c r="L374" s="71"/>
      <c r="M374" s="90">
        <f>ROUND(I374*L374/100,3)</f>
        <v>0</v>
      </c>
      <c r="N374" s="71"/>
      <c r="O374" s="90">
        <f>ROUND(Q374*R374/100,3)</f>
        <v>0</v>
      </c>
      <c r="P374" s="71"/>
      <c r="Q374" s="90">
        <f>ROUND(SUM(K374*P374/100),3)</f>
        <v>0</v>
      </c>
      <c r="R374" s="71"/>
      <c r="S374" s="90">
        <f>ROUND(U374*V374/100,3)</f>
        <v>0</v>
      </c>
      <c r="T374" s="71"/>
      <c r="U374" s="90">
        <f>ROUND(SUM(O374*T374/100),3)</f>
        <v>0</v>
      </c>
      <c r="V374" s="71"/>
      <c r="W374" s="90">
        <f>ROUND(Y374*Z374/100,3)</f>
        <v>0</v>
      </c>
      <c r="X374" s="71"/>
      <c r="Y374" s="90">
        <f>ROUND(SUM(S374*X374/100),3)</f>
        <v>0</v>
      </c>
      <c r="Z374" s="71"/>
    </row>
    <row r="375" spans="1:26" s="77" customFormat="1" ht="15.75">
      <c r="A375" s="75">
        <v>103630</v>
      </c>
      <c r="B375" s="75" t="e">
        <f t="shared" si="153"/>
        <v>#N/A</v>
      </c>
      <c r="C375" s="75">
        <v>319031</v>
      </c>
      <c r="D375" s="69"/>
      <c r="E375" s="71"/>
      <c r="F375" s="71"/>
      <c r="G375" s="70"/>
      <c r="H375" s="71"/>
      <c r="I375" s="70"/>
      <c r="J375" s="71"/>
      <c r="K375" s="86">
        <f t="shared" ref="K375:K383" si="170">ROUND(M375*N375/100,3)</f>
        <v>0</v>
      </c>
      <c r="L375" s="71"/>
      <c r="M375" s="86">
        <f t="shared" ref="M375:M383" si="171">ROUND(I375*L375/100,3)</f>
        <v>0</v>
      </c>
      <c r="N375" s="71"/>
      <c r="O375" s="86">
        <f t="shared" ref="O375:O383" si="172">ROUND(Q375*R375/100,3)</f>
        <v>0</v>
      </c>
      <c r="P375" s="71"/>
      <c r="Q375" s="86">
        <f t="shared" ref="Q375:Q383" si="173">ROUND(K375*P375/100,3)</f>
        <v>0</v>
      </c>
      <c r="R375" s="71"/>
      <c r="S375" s="86">
        <f t="shared" ref="S375:S383" si="174">ROUND(U375*V375/100,3)</f>
        <v>0</v>
      </c>
      <c r="T375" s="71"/>
      <c r="U375" s="86">
        <f t="shared" ref="U375:U383" si="175">ROUND(O375*T375/100,3)</f>
        <v>0</v>
      </c>
      <c r="V375" s="71"/>
      <c r="W375" s="86">
        <f t="shared" ref="W375:W383" si="176">ROUND(Y375*Z375/100,3)</f>
        <v>0</v>
      </c>
      <c r="X375" s="71"/>
      <c r="Y375" s="86">
        <f t="shared" ref="Y375:Y383" si="177">ROUND(S375*X375/100,3)</f>
        <v>0</v>
      </c>
      <c r="Z375" s="71"/>
    </row>
    <row r="376" spans="1:26" s="77" customFormat="1" ht="15.75">
      <c r="A376" s="75">
        <v>103640</v>
      </c>
      <c r="B376" s="75" t="e">
        <f t="shared" si="153"/>
        <v>#N/A</v>
      </c>
      <c r="C376" s="75">
        <v>319032</v>
      </c>
      <c r="D376" s="69"/>
      <c r="E376" s="71"/>
      <c r="F376" s="71"/>
      <c r="G376" s="70"/>
      <c r="H376" s="71"/>
      <c r="I376" s="70"/>
      <c r="J376" s="71"/>
      <c r="K376" s="86">
        <f t="shared" si="170"/>
        <v>0</v>
      </c>
      <c r="L376" s="71"/>
      <c r="M376" s="86">
        <f t="shared" si="171"/>
        <v>0</v>
      </c>
      <c r="N376" s="71"/>
      <c r="O376" s="86">
        <f t="shared" si="172"/>
        <v>0</v>
      </c>
      <c r="P376" s="71"/>
      <c r="Q376" s="86">
        <f t="shared" si="173"/>
        <v>0</v>
      </c>
      <c r="R376" s="71"/>
      <c r="S376" s="86">
        <f t="shared" si="174"/>
        <v>0</v>
      </c>
      <c r="T376" s="71"/>
      <c r="U376" s="86">
        <f t="shared" si="175"/>
        <v>0</v>
      </c>
      <c r="V376" s="71"/>
      <c r="W376" s="86">
        <f t="shared" si="176"/>
        <v>0</v>
      </c>
      <c r="X376" s="71"/>
      <c r="Y376" s="86">
        <f t="shared" si="177"/>
        <v>0</v>
      </c>
      <c r="Z376" s="71"/>
    </row>
    <row r="377" spans="1:26" s="77" customFormat="1" ht="15.75">
      <c r="A377" s="75">
        <v>103650</v>
      </c>
      <c r="B377" s="75" t="e">
        <f t="shared" si="153"/>
        <v>#N/A</v>
      </c>
      <c r="C377" s="75">
        <v>319033</v>
      </c>
      <c r="D377" s="69"/>
      <c r="E377" s="71"/>
      <c r="F377" s="71"/>
      <c r="G377" s="70"/>
      <c r="H377" s="71"/>
      <c r="I377" s="70"/>
      <c r="J377" s="71"/>
      <c r="K377" s="86">
        <f t="shared" si="170"/>
        <v>0</v>
      </c>
      <c r="L377" s="71"/>
      <c r="M377" s="86">
        <f t="shared" si="171"/>
        <v>0</v>
      </c>
      <c r="N377" s="71"/>
      <c r="O377" s="86">
        <f t="shared" si="172"/>
        <v>0</v>
      </c>
      <c r="P377" s="71"/>
      <c r="Q377" s="86">
        <f t="shared" si="173"/>
        <v>0</v>
      </c>
      <c r="R377" s="71"/>
      <c r="S377" s="86">
        <f t="shared" si="174"/>
        <v>0</v>
      </c>
      <c r="T377" s="71"/>
      <c r="U377" s="86">
        <f t="shared" si="175"/>
        <v>0</v>
      </c>
      <c r="V377" s="71"/>
      <c r="W377" s="86">
        <f t="shared" si="176"/>
        <v>0</v>
      </c>
      <c r="X377" s="71"/>
      <c r="Y377" s="86">
        <f t="shared" si="177"/>
        <v>0</v>
      </c>
      <c r="Z377" s="71"/>
    </row>
    <row r="378" spans="1:26" s="77" customFormat="1" ht="15.75">
      <c r="A378" s="75">
        <v>103660</v>
      </c>
      <c r="B378" s="75" t="e">
        <f t="shared" si="153"/>
        <v>#N/A</v>
      </c>
      <c r="C378" s="75">
        <v>319034</v>
      </c>
      <c r="D378" s="69"/>
      <c r="E378" s="71"/>
      <c r="F378" s="71"/>
      <c r="G378" s="70"/>
      <c r="H378" s="71"/>
      <c r="I378" s="70"/>
      <c r="J378" s="71"/>
      <c r="K378" s="86">
        <f t="shared" si="170"/>
        <v>0</v>
      </c>
      <c r="L378" s="71"/>
      <c r="M378" s="86">
        <f t="shared" si="171"/>
        <v>0</v>
      </c>
      <c r="N378" s="71"/>
      <c r="O378" s="86">
        <f t="shared" si="172"/>
        <v>0</v>
      </c>
      <c r="P378" s="71"/>
      <c r="Q378" s="86">
        <f t="shared" si="173"/>
        <v>0</v>
      </c>
      <c r="R378" s="71"/>
      <c r="S378" s="86">
        <f t="shared" si="174"/>
        <v>0</v>
      </c>
      <c r="T378" s="71"/>
      <c r="U378" s="86">
        <f t="shared" si="175"/>
        <v>0</v>
      </c>
      <c r="V378" s="71"/>
      <c r="W378" s="86">
        <f t="shared" si="176"/>
        <v>0</v>
      </c>
      <c r="X378" s="71"/>
      <c r="Y378" s="86">
        <f t="shared" si="177"/>
        <v>0</v>
      </c>
      <c r="Z378" s="71"/>
    </row>
    <row r="379" spans="1:26" s="77" customFormat="1" ht="15.75">
      <c r="A379" s="75">
        <v>103670</v>
      </c>
      <c r="B379" s="75" t="e">
        <f t="shared" si="153"/>
        <v>#N/A</v>
      </c>
      <c r="C379" s="75">
        <v>319035</v>
      </c>
      <c r="D379" s="69"/>
      <c r="E379" s="71"/>
      <c r="F379" s="71"/>
      <c r="G379" s="70"/>
      <c r="H379" s="71"/>
      <c r="I379" s="70"/>
      <c r="J379" s="71"/>
      <c r="K379" s="86">
        <f t="shared" si="170"/>
        <v>0</v>
      </c>
      <c r="L379" s="71"/>
      <c r="M379" s="86">
        <f t="shared" si="171"/>
        <v>0</v>
      </c>
      <c r="N379" s="71"/>
      <c r="O379" s="86">
        <f t="shared" si="172"/>
        <v>0</v>
      </c>
      <c r="P379" s="71"/>
      <c r="Q379" s="86">
        <f t="shared" si="173"/>
        <v>0</v>
      </c>
      <c r="R379" s="71"/>
      <c r="S379" s="86">
        <f t="shared" si="174"/>
        <v>0</v>
      </c>
      <c r="T379" s="71"/>
      <c r="U379" s="86">
        <f t="shared" si="175"/>
        <v>0</v>
      </c>
      <c r="V379" s="71"/>
      <c r="W379" s="86">
        <f t="shared" si="176"/>
        <v>0</v>
      </c>
      <c r="X379" s="71"/>
      <c r="Y379" s="86">
        <f t="shared" si="177"/>
        <v>0</v>
      </c>
      <c r="Z379" s="71"/>
    </row>
    <row r="380" spans="1:26" s="77" customFormat="1" ht="15.75">
      <c r="A380" s="75">
        <v>103680</v>
      </c>
      <c r="B380" s="75" t="e">
        <f t="shared" si="153"/>
        <v>#N/A</v>
      </c>
      <c r="C380" s="75">
        <v>319036</v>
      </c>
      <c r="D380" s="69"/>
      <c r="E380" s="71"/>
      <c r="F380" s="71"/>
      <c r="G380" s="70"/>
      <c r="H380" s="71"/>
      <c r="I380" s="70"/>
      <c r="J380" s="71"/>
      <c r="K380" s="86">
        <f t="shared" si="170"/>
        <v>0</v>
      </c>
      <c r="L380" s="71"/>
      <c r="M380" s="86">
        <f t="shared" si="171"/>
        <v>0</v>
      </c>
      <c r="N380" s="71"/>
      <c r="O380" s="86">
        <f t="shared" si="172"/>
        <v>0</v>
      </c>
      <c r="P380" s="71"/>
      <c r="Q380" s="86">
        <f t="shared" si="173"/>
        <v>0</v>
      </c>
      <c r="R380" s="71"/>
      <c r="S380" s="86">
        <f t="shared" si="174"/>
        <v>0</v>
      </c>
      <c r="T380" s="71"/>
      <c r="U380" s="86">
        <f t="shared" si="175"/>
        <v>0</v>
      </c>
      <c r="V380" s="71"/>
      <c r="W380" s="86">
        <f t="shared" si="176"/>
        <v>0</v>
      </c>
      <c r="X380" s="71"/>
      <c r="Y380" s="86">
        <f t="shared" si="177"/>
        <v>0</v>
      </c>
      <c r="Z380" s="71"/>
    </row>
    <row r="381" spans="1:26" s="77" customFormat="1" ht="15.75">
      <c r="A381" s="75">
        <v>103690</v>
      </c>
      <c r="B381" s="75" t="e">
        <f t="shared" si="153"/>
        <v>#N/A</v>
      </c>
      <c r="C381" s="75">
        <v>319037</v>
      </c>
      <c r="D381" s="69"/>
      <c r="E381" s="71"/>
      <c r="F381" s="71"/>
      <c r="G381" s="70"/>
      <c r="H381" s="71"/>
      <c r="I381" s="70"/>
      <c r="J381" s="71"/>
      <c r="K381" s="86">
        <f t="shared" si="170"/>
        <v>0</v>
      </c>
      <c r="L381" s="71"/>
      <c r="M381" s="86">
        <f t="shared" si="171"/>
        <v>0</v>
      </c>
      <c r="N381" s="71"/>
      <c r="O381" s="86">
        <f t="shared" si="172"/>
        <v>0</v>
      </c>
      <c r="P381" s="71"/>
      <c r="Q381" s="86">
        <f t="shared" si="173"/>
        <v>0</v>
      </c>
      <c r="R381" s="71"/>
      <c r="S381" s="86">
        <f t="shared" si="174"/>
        <v>0</v>
      </c>
      <c r="T381" s="71"/>
      <c r="U381" s="86">
        <f t="shared" si="175"/>
        <v>0</v>
      </c>
      <c r="V381" s="71"/>
      <c r="W381" s="86">
        <f t="shared" si="176"/>
        <v>0</v>
      </c>
      <c r="X381" s="71"/>
      <c r="Y381" s="86">
        <f t="shared" si="177"/>
        <v>0</v>
      </c>
      <c r="Z381" s="71"/>
    </row>
    <row r="382" spans="1:26" s="77" customFormat="1" ht="15.75">
      <c r="A382" s="75">
        <v>103700</v>
      </c>
      <c r="B382" s="75" t="e">
        <f t="shared" si="153"/>
        <v>#N/A</v>
      </c>
      <c r="C382" s="75">
        <v>319038</v>
      </c>
      <c r="D382" s="69"/>
      <c r="E382" s="71"/>
      <c r="F382" s="71"/>
      <c r="G382" s="70"/>
      <c r="H382" s="71"/>
      <c r="I382" s="70"/>
      <c r="J382" s="71"/>
      <c r="K382" s="86">
        <f t="shared" si="170"/>
        <v>0</v>
      </c>
      <c r="L382" s="71"/>
      <c r="M382" s="86">
        <f t="shared" si="171"/>
        <v>0</v>
      </c>
      <c r="N382" s="71"/>
      <c r="O382" s="86">
        <f t="shared" si="172"/>
        <v>0</v>
      </c>
      <c r="P382" s="71"/>
      <c r="Q382" s="86">
        <f t="shared" si="173"/>
        <v>0</v>
      </c>
      <c r="R382" s="71"/>
      <c r="S382" s="86">
        <f t="shared" si="174"/>
        <v>0</v>
      </c>
      <c r="T382" s="71"/>
      <c r="U382" s="86">
        <f t="shared" si="175"/>
        <v>0</v>
      </c>
      <c r="V382" s="71"/>
      <c r="W382" s="86">
        <f t="shared" si="176"/>
        <v>0</v>
      </c>
      <c r="X382" s="71"/>
      <c r="Y382" s="86">
        <f t="shared" si="177"/>
        <v>0</v>
      </c>
      <c r="Z382" s="71"/>
    </row>
    <row r="383" spans="1:26" s="77" customFormat="1" ht="15.75">
      <c r="A383" s="75">
        <v>103710</v>
      </c>
      <c r="B383" s="75" t="e">
        <f t="shared" si="153"/>
        <v>#N/A</v>
      </c>
      <c r="C383" s="75">
        <v>319039</v>
      </c>
      <c r="D383" s="69"/>
      <c r="E383" s="70"/>
      <c r="F383" s="71"/>
      <c r="G383" s="70"/>
      <c r="H383" s="71"/>
      <c r="I383" s="70"/>
      <c r="J383" s="71"/>
      <c r="K383" s="86">
        <f t="shared" si="170"/>
        <v>0</v>
      </c>
      <c r="L383" s="71"/>
      <c r="M383" s="86">
        <f t="shared" si="171"/>
        <v>0</v>
      </c>
      <c r="N383" s="71"/>
      <c r="O383" s="86">
        <f t="shared" si="172"/>
        <v>0</v>
      </c>
      <c r="P383" s="71"/>
      <c r="Q383" s="86">
        <f t="shared" si="173"/>
        <v>0</v>
      </c>
      <c r="R383" s="71"/>
      <c r="S383" s="86">
        <f t="shared" si="174"/>
        <v>0</v>
      </c>
      <c r="T383" s="71"/>
      <c r="U383" s="86">
        <f t="shared" si="175"/>
        <v>0</v>
      </c>
      <c r="V383" s="71"/>
      <c r="W383" s="86">
        <f t="shared" si="176"/>
        <v>0</v>
      </c>
      <c r="X383" s="71"/>
      <c r="Y383" s="86">
        <f t="shared" si="177"/>
        <v>0</v>
      </c>
      <c r="Z383" s="71"/>
    </row>
    <row r="384" spans="1:26" s="13" customFormat="1" ht="53.25">
      <c r="A384" s="75">
        <v>103720</v>
      </c>
      <c r="B384" s="14" t="e">
        <f t="shared" si="153"/>
        <v>#N/A</v>
      </c>
      <c r="C384" s="14">
        <v>320000</v>
      </c>
      <c r="D384" s="32" t="s">
        <v>95</v>
      </c>
      <c r="E384" s="46">
        <f>ROUND(E386+E387,3)</f>
        <v>0</v>
      </c>
      <c r="F384" s="42"/>
      <c r="G384" s="46">
        <f>ROUND(G386+G387,3)</f>
        <v>0</v>
      </c>
      <c r="H384" s="42"/>
      <c r="I384" s="46">
        <f>ROUND(I386+I387,3)</f>
        <v>0</v>
      </c>
      <c r="J384" s="42"/>
      <c r="K384" s="46">
        <f>ROUND(K386+K387,3)</f>
        <v>0</v>
      </c>
      <c r="L384" s="24">
        <f>IF(I384,SUM(M384/I384*100),0)</f>
        <v>0</v>
      </c>
      <c r="M384" s="46">
        <f>ROUND(M386+M387,3)</f>
        <v>0</v>
      </c>
      <c r="N384" s="24">
        <f>IF(M384,K384/M384*100,100)</f>
        <v>100</v>
      </c>
      <c r="O384" s="46">
        <f>ROUND(O386+O387,3)</f>
        <v>0</v>
      </c>
      <c r="P384" s="24">
        <f>IF(K384,SUM(Q384/K384*100),0)</f>
        <v>0</v>
      </c>
      <c r="Q384" s="46">
        <f>ROUND(Q386+Q387,3)</f>
        <v>0</v>
      </c>
      <c r="R384" s="24">
        <f>IF(Q384,O384/Q384*100,100)</f>
        <v>100</v>
      </c>
      <c r="S384" s="46">
        <f>ROUND(S386+S387,3)</f>
        <v>0</v>
      </c>
      <c r="T384" s="24">
        <f>IF(O384,SUM(U384/O384*100),0)</f>
        <v>0</v>
      </c>
      <c r="U384" s="46">
        <f>ROUND(U386+U387,3)</f>
        <v>0</v>
      </c>
      <c r="V384" s="24">
        <f>IF(U384,S384/U384*100,100)</f>
        <v>100</v>
      </c>
      <c r="W384" s="46">
        <f>ROUND(W386+W387,3)</f>
        <v>0</v>
      </c>
      <c r="X384" s="24">
        <f>IF(S384,SUM(Y384/S384*100),0)</f>
        <v>0</v>
      </c>
      <c r="Y384" s="46">
        <f>ROUND(Y386+Y387,3)</f>
        <v>0</v>
      </c>
      <c r="Z384" s="24">
        <f>IF(Y384,W384/Y384*100,100)</f>
        <v>100</v>
      </c>
    </row>
    <row r="385" spans="1:26" s="13" customFormat="1" ht="15.75">
      <c r="A385" s="75">
        <v>103730</v>
      </c>
      <c r="B385" s="14"/>
      <c r="C385" s="14"/>
      <c r="D385" s="25" t="s">
        <v>67</v>
      </c>
      <c r="E385" s="51"/>
      <c r="F385" s="33"/>
      <c r="G385" s="51"/>
      <c r="H385" s="33"/>
      <c r="I385" s="51"/>
      <c r="J385" s="33"/>
      <c r="K385" s="51"/>
      <c r="L385" s="33"/>
      <c r="M385" s="51"/>
      <c r="N385" s="33"/>
      <c r="O385" s="51"/>
      <c r="P385" s="33"/>
      <c r="Q385" s="51"/>
      <c r="R385" s="33"/>
      <c r="S385" s="51"/>
      <c r="T385" s="33"/>
      <c r="U385" s="51"/>
      <c r="V385" s="33"/>
      <c r="W385" s="51"/>
      <c r="X385" s="33"/>
      <c r="Y385" s="44"/>
      <c r="Z385" s="33"/>
    </row>
    <row r="386" spans="1:26" s="77" customFormat="1" ht="15.75">
      <c r="A386" s="75">
        <v>103740</v>
      </c>
      <c r="B386" s="75" t="e">
        <f t="shared" si="153"/>
        <v>#N/A</v>
      </c>
      <c r="C386" s="75">
        <v>320010</v>
      </c>
      <c r="D386" s="27" t="s">
        <v>68</v>
      </c>
      <c r="E386" s="73"/>
      <c r="F386" s="74"/>
      <c r="G386" s="73"/>
      <c r="H386" s="74"/>
      <c r="I386" s="73"/>
      <c r="J386" s="74"/>
      <c r="K386" s="79">
        <f>ROUND(M386*N386/100,3)</f>
        <v>0</v>
      </c>
      <c r="L386" s="71"/>
      <c r="M386" s="79">
        <f>ROUND(I386*L386/100,3)</f>
        <v>0</v>
      </c>
      <c r="N386" s="71"/>
      <c r="O386" s="79">
        <f>ROUND(Q386*R386/100,3)</f>
        <v>0</v>
      </c>
      <c r="P386" s="71"/>
      <c r="Q386" s="79">
        <f>ROUND(K386*P386/100,3)</f>
        <v>0</v>
      </c>
      <c r="R386" s="71"/>
      <c r="S386" s="79">
        <f>ROUND(U386*V386/100,3)</f>
        <v>0</v>
      </c>
      <c r="T386" s="71"/>
      <c r="U386" s="79">
        <f>ROUND(O386*T386/100,3)</f>
        <v>0</v>
      </c>
      <c r="V386" s="71"/>
      <c r="W386" s="79">
        <f>ROUND(Y386*Z386/100,3)</f>
        <v>0</v>
      </c>
      <c r="X386" s="71"/>
      <c r="Y386" s="79">
        <f>ROUND(S386*X386/100,3)</f>
        <v>0</v>
      </c>
      <c r="Z386" s="71"/>
    </row>
    <row r="387" spans="1:26" s="77" customFormat="1" ht="15.75">
      <c r="A387" s="75">
        <v>103750</v>
      </c>
      <c r="B387" s="75" t="e">
        <f t="shared" si="153"/>
        <v>#N/A</v>
      </c>
      <c r="C387" s="75">
        <v>320020</v>
      </c>
      <c r="D387" s="29" t="s">
        <v>69</v>
      </c>
      <c r="E387" s="81">
        <f>ROUND(SUM(E389:E419),3)</f>
        <v>0</v>
      </c>
      <c r="F387" s="72"/>
      <c r="G387" s="81">
        <f>ROUND(SUM(G389:G419),3)</f>
        <v>0</v>
      </c>
      <c r="H387" s="72"/>
      <c r="I387" s="81">
        <f>ROUND(SUM(I389:I419),3)</f>
        <v>0</v>
      </c>
      <c r="J387" s="72"/>
      <c r="K387" s="81">
        <f>ROUND(SUM(K389:K419),3)</f>
        <v>0</v>
      </c>
      <c r="L387" s="82">
        <f>IF(I387,M387/I387*100,0)</f>
        <v>0</v>
      </c>
      <c r="M387" s="81">
        <f>ROUND(SUM(M389:M419),3)</f>
        <v>0</v>
      </c>
      <c r="N387" s="82">
        <f>IF(M387,K387/M387*100,100)</f>
        <v>100</v>
      </c>
      <c r="O387" s="81">
        <f>ROUND(SUM(O389:O419),3)</f>
        <v>0</v>
      </c>
      <c r="P387" s="82">
        <f>IF(K387,Q387/K387*100,0)</f>
        <v>0</v>
      </c>
      <c r="Q387" s="81">
        <f>ROUND(SUM(Q389:Q419),3)</f>
        <v>0</v>
      </c>
      <c r="R387" s="82">
        <f>IF(Q387,O387/Q387*100,100)</f>
        <v>100</v>
      </c>
      <c r="S387" s="81">
        <f>ROUND(SUM(S389:S419),3)</f>
        <v>0</v>
      </c>
      <c r="T387" s="82">
        <f>IF(O387,U387/O387*100,0)</f>
        <v>0</v>
      </c>
      <c r="U387" s="81">
        <f>ROUND(SUM(U389:U419),3)</f>
        <v>0</v>
      </c>
      <c r="V387" s="82">
        <f>IF(U387,S387/U387*100,100)</f>
        <v>100</v>
      </c>
      <c r="W387" s="81">
        <f>ROUND(SUM(W389:W419),3)</f>
        <v>0</v>
      </c>
      <c r="X387" s="82">
        <f>IF(S387,Y387/S387*100,0)</f>
        <v>0</v>
      </c>
      <c r="Y387" s="81">
        <f>ROUND(SUM(Y389:Y419),3)</f>
        <v>0</v>
      </c>
      <c r="Z387" s="82">
        <f>IF(Y387,W387/Y387*100,100)</f>
        <v>100</v>
      </c>
    </row>
    <row r="388" spans="1:26" s="77" customFormat="1" ht="15.75">
      <c r="A388" s="75">
        <v>103760</v>
      </c>
      <c r="B388" s="75" t="e">
        <f t="shared" si="153"/>
        <v>#N/A</v>
      </c>
      <c r="C388" s="75">
        <v>320030</v>
      </c>
      <c r="D388" s="25" t="s">
        <v>74</v>
      </c>
      <c r="E388" s="86"/>
      <c r="F388" s="80"/>
      <c r="G388" s="86"/>
      <c r="H388" s="80"/>
      <c r="I388" s="86"/>
      <c r="J388" s="80"/>
      <c r="K388" s="86"/>
      <c r="L388" s="80"/>
      <c r="M388" s="86"/>
      <c r="N388" s="80"/>
      <c r="O388" s="86"/>
      <c r="P388" s="80"/>
      <c r="Q388" s="86"/>
      <c r="R388" s="80"/>
      <c r="S388" s="86"/>
      <c r="T388" s="80"/>
      <c r="U388" s="86"/>
      <c r="V388" s="80"/>
      <c r="W388" s="86"/>
      <c r="X388" s="80"/>
      <c r="Y388" s="86"/>
      <c r="Z388" s="80"/>
    </row>
    <row r="389" spans="1:26" s="77" customFormat="1" ht="15.75">
      <c r="A389" s="75">
        <v>103770</v>
      </c>
      <c r="B389" s="75" t="e">
        <f t="shared" si="153"/>
        <v>#N/A</v>
      </c>
      <c r="C389" s="75">
        <v>320041</v>
      </c>
      <c r="D389" s="69"/>
      <c r="E389" s="70"/>
      <c r="F389" s="71"/>
      <c r="G389" s="70"/>
      <c r="H389" s="71"/>
      <c r="I389" s="70"/>
      <c r="J389" s="71"/>
      <c r="K389" s="90">
        <f>ROUND(M389*N389/100,3)</f>
        <v>0</v>
      </c>
      <c r="L389" s="71"/>
      <c r="M389" s="90">
        <f>ROUND(I389*L389/100,3)</f>
        <v>0</v>
      </c>
      <c r="N389" s="71"/>
      <c r="O389" s="90">
        <f>ROUND(Q389*R389/100,3)</f>
        <v>0</v>
      </c>
      <c r="P389" s="71"/>
      <c r="Q389" s="90">
        <f>ROUND(SUM(K389*P389/100),3)</f>
        <v>0</v>
      </c>
      <c r="R389" s="71"/>
      <c r="S389" s="90">
        <f>ROUND(U389*V389/100,3)</f>
        <v>0</v>
      </c>
      <c r="T389" s="71"/>
      <c r="U389" s="90">
        <f>ROUND(SUM(O389*T389/100),3)</f>
        <v>0</v>
      </c>
      <c r="V389" s="71"/>
      <c r="W389" s="90">
        <f>ROUND(Y389*Z389/100,3)</f>
        <v>0</v>
      </c>
      <c r="X389" s="71"/>
      <c r="Y389" s="90">
        <f>ROUND(SUM(S389*X389/100),3)</f>
        <v>0</v>
      </c>
      <c r="Z389" s="71"/>
    </row>
    <row r="390" spans="1:26" s="77" customFormat="1" ht="15.75">
      <c r="A390" s="75">
        <v>103780</v>
      </c>
      <c r="B390" s="75" t="e">
        <f t="shared" si="153"/>
        <v>#N/A</v>
      </c>
      <c r="C390" s="75">
        <v>320042</v>
      </c>
      <c r="D390" s="69"/>
      <c r="E390" s="70"/>
      <c r="F390" s="71"/>
      <c r="G390" s="70"/>
      <c r="H390" s="71"/>
      <c r="I390" s="70"/>
      <c r="J390" s="71"/>
      <c r="K390" s="86">
        <f t="shared" ref="K390:K419" si="178">ROUND(M390*N390/100,3)</f>
        <v>0</v>
      </c>
      <c r="L390" s="71"/>
      <c r="M390" s="86">
        <f t="shared" ref="M390:M419" si="179">ROUND(I390*L390/100,3)</f>
        <v>0</v>
      </c>
      <c r="N390" s="71"/>
      <c r="O390" s="86">
        <f t="shared" ref="O390:O419" si="180">ROUND(Q390*R390/100,3)</f>
        <v>0</v>
      </c>
      <c r="P390" s="71"/>
      <c r="Q390" s="86">
        <f t="shared" ref="Q390:Q419" si="181">ROUND(K390*P390/100,3)</f>
        <v>0</v>
      </c>
      <c r="R390" s="71"/>
      <c r="S390" s="86">
        <f t="shared" ref="S390:S419" si="182">ROUND(U390*V390/100,3)</f>
        <v>0</v>
      </c>
      <c r="T390" s="71"/>
      <c r="U390" s="86">
        <f t="shared" ref="U390:U419" si="183">ROUND(O390*T390/100,3)</f>
        <v>0</v>
      </c>
      <c r="V390" s="71"/>
      <c r="W390" s="86">
        <f t="shared" ref="W390:W419" si="184">ROUND(Y390*Z390/100,3)</f>
        <v>0</v>
      </c>
      <c r="X390" s="71"/>
      <c r="Y390" s="86">
        <f t="shared" ref="Y390:Y419" si="185">ROUND(S390*X390/100,3)</f>
        <v>0</v>
      </c>
      <c r="Z390" s="71"/>
    </row>
    <row r="391" spans="1:26" s="77" customFormat="1" ht="15.75">
      <c r="A391" s="75">
        <v>103790</v>
      </c>
      <c r="B391" s="75" t="e">
        <f t="shared" si="153"/>
        <v>#N/A</v>
      </c>
      <c r="C391" s="75">
        <v>320043</v>
      </c>
      <c r="D391" s="69"/>
      <c r="E391" s="71"/>
      <c r="F391" s="71"/>
      <c r="G391" s="70"/>
      <c r="H391" s="71"/>
      <c r="I391" s="70"/>
      <c r="J391" s="71"/>
      <c r="K391" s="86">
        <f t="shared" si="178"/>
        <v>0</v>
      </c>
      <c r="L391" s="71"/>
      <c r="M391" s="86">
        <f t="shared" si="179"/>
        <v>0</v>
      </c>
      <c r="N391" s="71"/>
      <c r="O391" s="86">
        <f t="shared" si="180"/>
        <v>0</v>
      </c>
      <c r="P391" s="71"/>
      <c r="Q391" s="86">
        <f t="shared" si="181"/>
        <v>0</v>
      </c>
      <c r="R391" s="71"/>
      <c r="S391" s="86">
        <f t="shared" si="182"/>
        <v>0</v>
      </c>
      <c r="T391" s="71"/>
      <c r="U391" s="86">
        <f t="shared" si="183"/>
        <v>0</v>
      </c>
      <c r="V391" s="71"/>
      <c r="W391" s="86">
        <f t="shared" si="184"/>
        <v>0</v>
      </c>
      <c r="X391" s="71"/>
      <c r="Y391" s="86">
        <f t="shared" si="185"/>
        <v>0</v>
      </c>
      <c r="Z391" s="71"/>
    </row>
    <row r="392" spans="1:26" s="77" customFormat="1" ht="15.75">
      <c r="A392" s="75">
        <v>103800</v>
      </c>
      <c r="B392" s="75" t="e">
        <f t="shared" si="153"/>
        <v>#N/A</v>
      </c>
      <c r="C392" s="75">
        <v>320044</v>
      </c>
      <c r="D392" s="69"/>
      <c r="E392" s="71"/>
      <c r="F392" s="71"/>
      <c r="G392" s="70"/>
      <c r="H392" s="71"/>
      <c r="I392" s="70"/>
      <c r="J392" s="71"/>
      <c r="K392" s="86">
        <f t="shared" si="178"/>
        <v>0</v>
      </c>
      <c r="L392" s="71"/>
      <c r="M392" s="86">
        <f t="shared" si="179"/>
        <v>0</v>
      </c>
      <c r="N392" s="71"/>
      <c r="O392" s="86">
        <f t="shared" si="180"/>
        <v>0</v>
      </c>
      <c r="P392" s="71"/>
      <c r="Q392" s="86">
        <f t="shared" si="181"/>
        <v>0</v>
      </c>
      <c r="R392" s="71"/>
      <c r="S392" s="86">
        <f t="shared" si="182"/>
        <v>0</v>
      </c>
      <c r="T392" s="71"/>
      <c r="U392" s="86">
        <f t="shared" si="183"/>
        <v>0</v>
      </c>
      <c r="V392" s="71"/>
      <c r="W392" s="86">
        <f t="shared" si="184"/>
        <v>0</v>
      </c>
      <c r="X392" s="71"/>
      <c r="Y392" s="86">
        <f t="shared" si="185"/>
        <v>0</v>
      </c>
      <c r="Z392" s="71"/>
    </row>
    <row r="393" spans="1:26" s="77" customFormat="1" ht="15.75">
      <c r="A393" s="75">
        <v>103810</v>
      </c>
      <c r="B393" s="75" t="e">
        <f t="shared" si="153"/>
        <v>#N/A</v>
      </c>
      <c r="C393" s="75">
        <v>320045</v>
      </c>
      <c r="D393" s="69"/>
      <c r="E393" s="71"/>
      <c r="F393" s="71"/>
      <c r="G393" s="70"/>
      <c r="H393" s="71"/>
      <c r="I393" s="70"/>
      <c r="J393" s="71"/>
      <c r="K393" s="86">
        <f t="shared" si="178"/>
        <v>0</v>
      </c>
      <c r="L393" s="71"/>
      <c r="M393" s="86">
        <f t="shared" si="179"/>
        <v>0</v>
      </c>
      <c r="N393" s="71"/>
      <c r="O393" s="86">
        <f t="shared" si="180"/>
        <v>0</v>
      </c>
      <c r="P393" s="71"/>
      <c r="Q393" s="86">
        <f t="shared" si="181"/>
        <v>0</v>
      </c>
      <c r="R393" s="71"/>
      <c r="S393" s="86">
        <f t="shared" si="182"/>
        <v>0</v>
      </c>
      <c r="T393" s="71"/>
      <c r="U393" s="86">
        <f t="shared" si="183"/>
        <v>0</v>
      </c>
      <c r="V393" s="71"/>
      <c r="W393" s="86">
        <f t="shared" si="184"/>
        <v>0</v>
      </c>
      <c r="X393" s="71"/>
      <c r="Y393" s="86">
        <f t="shared" si="185"/>
        <v>0</v>
      </c>
      <c r="Z393" s="71"/>
    </row>
    <row r="394" spans="1:26" s="77" customFormat="1" ht="15.75">
      <c r="A394" s="75">
        <v>103820</v>
      </c>
      <c r="B394" s="75" t="e">
        <f t="shared" si="153"/>
        <v>#N/A</v>
      </c>
      <c r="C394" s="75">
        <v>320046</v>
      </c>
      <c r="D394" s="69"/>
      <c r="E394" s="71"/>
      <c r="F394" s="71"/>
      <c r="G394" s="70"/>
      <c r="H394" s="71"/>
      <c r="I394" s="70"/>
      <c r="J394" s="71"/>
      <c r="K394" s="86">
        <f t="shared" si="178"/>
        <v>0</v>
      </c>
      <c r="L394" s="71"/>
      <c r="M394" s="86">
        <f t="shared" si="179"/>
        <v>0</v>
      </c>
      <c r="N394" s="71"/>
      <c r="O394" s="86">
        <f t="shared" si="180"/>
        <v>0</v>
      </c>
      <c r="P394" s="71"/>
      <c r="Q394" s="86">
        <f t="shared" si="181"/>
        <v>0</v>
      </c>
      <c r="R394" s="71"/>
      <c r="S394" s="86">
        <f t="shared" si="182"/>
        <v>0</v>
      </c>
      <c r="T394" s="71"/>
      <c r="U394" s="86">
        <f t="shared" si="183"/>
        <v>0</v>
      </c>
      <c r="V394" s="71"/>
      <c r="W394" s="86">
        <f t="shared" si="184"/>
        <v>0</v>
      </c>
      <c r="X394" s="71"/>
      <c r="Y394" s="86">
        <f t="shared" si="185"/>
        <v>0</v>
      </c>
      <c r="Z394" s="71"/>
    </row>
    <row r="395" spans="1:26" s="77" customFormat="1" ht="15.75">
      <c r="A395" s="75">
        <v>103830</v>
      </c>
      <c r="B395" s="75" t="e">
        <f t="shared" si="153"/>
        <v>#N/A</v>
      </c>
      <c r="C395" s="75">
        <v>320047</v>
      </c>
      <c r="D395" s="69"/>
      <c r="E395" s="71"/>
      <c r="F395" s="71"/>
      <c r="G395" s="70"/>
      <c r="H395" s="71"/>
      <c r="I395" s="70"/>
      <c r="J395" s="71"/>
      <c r="K395" s="86">
        <f t="shared" si="178"/>
        <v>0</v>
      </c>
      <c r="L395" s="71"/>
      <c r="M395" s="86">
        <f t="shared" si="179"/>
        <v>0</v>
      </c>
      <c r="N395" s="71"/>
      <c r="O395" s="86">
        <f t="shared" si="180"/>
        <v>0</v>
      </c>
      <c r="P395" s="71"/>
      <c r="Q395" s="86">
        <f t="shared" si="181"/>
        <v>0</v>
      </c>
      <c r="R395" s="71"/>
      <c r="S395" s="86">
        <f t="shared" si="182"/>
        <v>0</v>
      </c>
      <c r="T395" s="71"/>
      <c r="U395" s="86">
        <f t="shared" si="183"/>
        <v>0</v>
      </c>
      <c r="V395" s="71"/>
      <c r="W395" s="86">
        <f t="shared" si="184"/>
        <v>0</v>
      </c>
      <c r="X395" s="71"/>
      <c r="Y395" s="86">
        <f t="shared" si="185"/>
        <v>0</v>
      </c>
      <c r="Z395" s="71"/>
    </row>
    <row r="396" spans="1:26" s="77" customFormat="1" ht="15.75">
      <c r="A396" s="75">
        <v>103840</v>
      </c>
      <c r="B396" s="75" t="e">
        <f t="shared" si="153"/>
        <v>#N/A</v>
      </c>
      <c r="C396" s="75">
        <v>320048</v>
      </c>
      <c r="D396" s="69"/>
      <c r="E396" s="71"/>
      <c r="F396" s="71"/>
      <c r="G396" s="70"/>
      <c r="H396" s="71"/>
      <c r="I396" s="70"/>
      <c r="J396" s="71"/>
      <c r="K396" s="86">
        <f t="shared" si="178"/>
        <v>0</v>
      </c>
      <c r="L396" s="71"/>
      <c r="M396" s="86">
        <f t="shared" si="179"/>
        <v>0</v>
      </c>
      <c r="N396" s="71"/>
      <c r="O396" s="86">
        <f t="shared" si="180"/>
        <v>0</v>
      </c>
      <c r="P396" s="71"/>
      <c r="Q396" s="86">
        <f t="shared" si="181"/>
        <v>0</v>
      </c>
      <c r="R396" s="71"/>
      <c r="S396" s="86">
        <f t="shared" si="182"/>
        <v>0</v>
      </c>
      <c r="T396" s="71"/>
      <c r="U396" s="86">
        <f t="shared" si="183"/>
        <v>0</v>
      </c>
      <c r="V396" s="71"/>
      <c r="W396" s="86">
        <f t="shared" si="184"/>
        <v>0</v>
      </c>
      <c r="X396" s="71"/>
      <c r="Y396" s="86">
        <f t="shared" si="185"/>
        <v>0</v>
      </c>
      <c r="Z396" s="71"/>
    </row>
    <row r="397" spans="1:26" s="77" customFormat="1" ht="15.75">
      <c r="A397" s="75">
        <v>103850</v>
      </c>
      <c r="B397" s="75" t="e">
        <f t="shared" si="153"/>
        <v>#N/A</v>
      </c>
      <c r="C397" s="75">
        <v>320049</v>
      </c>
      <c r="D397" s="69"/>
      <c r="E397" s="71"/>
      <c r="F397" s="71"/>
      <c r="G397" s="70"/>
      <c r="H397" s="71"/>
      <c r="I397" s="70"/>
      <c r="J397" s="71"/>
      <c r="K397" s="86">
        <f t="shared" si="178"/>
        <v>0</v>
      </c>
      <c r="L397" s="71"/>
      <c r="M397" s="86">
        <f t="shared" si="179"/>
        <v>0</v>
      </c>
      <c r="N397" s="71"/>
      <c r="O397" s="86">
        <f t="shared" si="180"/>
        <v>0</v>
      </c>
      <c r="P397" s="71"/>
      <c r="Q397" s="86">
        <f t="shared" si="181"/>
        <v>0</v>
      </c>
      <c r="R397" s="71"/>
      <c r="S397" s="86">
        <f t="shared" si="182"/>
        <v>0</v>
      </c>
      <c r="T397" s="71"/>
      <c r="U397" s="86">
        <f t="shared" si="183"/>
        <v>0</v>
      </c>
      <c r="V397" s="71"/>
      <c r="W397" s="86">
        <f t="shared" si="184"/>
        <v>0</v>
      </c>
      <c r="X397" s="71"/>
      <c r="Y397" s="86">
        <f t="shared" si="185"/>
        <v>0</v>
      </c>
      <c r="Z397" s="71"/>
    </row>
    <row r="398" spans="1:26" s="77" customFormat="1" ht="15.75">
      <c r="A398" s="75">
        <v>103860</v>
      </c>
      <c r="B398" s="75" t="e">
        <f t="shared" si="153"/>
        <v>#N/A</v>
      </c>
      <c r="C398" s="75">
        <v>320050</v>
      </c>
      <c r="D398" s="69"/>
      <c r="E398" s="71"/>
      <c r="F398" s="71"/>
      <c r="G398" s="70"/>
      <c r="H398" s="71"/>
      <c r="I398" s="70"/>
      <c r="J398" s="71"/>
      <c r="K398" s="86">
        <f t="shared" si="178"/>
        <v>0</v>
      </c>
      <c r="L398" s="71"/>
      <c r="M398" s="86">
        <f t="shared" si="179"/>
        <v>0</v>
      </c>
      <c r="N398" s="71"/>
      <c r="O398" s="86">
        <f t="shared" si="180"/>
        <v>0</v>
      </c>
      <c r="P398" s="71"/>
      <c r="Q398" s="86">
        <f t="shared" si="181"/>
        <v>0</v>
      </c>
      <c r="R398" s="71"/>
      <c r="S398" s="86">
        <f t="shared" si="182"/>
        <v>0</v>
      </c>
      <c r="T398" s="71"/>
      <c r="U398" s="86">
        <f t="shared" si="183"/>
        <v>0</v>
      </c>
      <c r="V398" s="71"/>
      <c r="W398" s="86">
        <f t="shared" si="184"/>
        <v>0</v>
      </c>
      <c r="X398" s="71"/>
      <c r="Y398" s="86">
        <f t="shared" si="185"/>
        <v>0</v>
      </c>
      <c r="Z398" s="71"/>
    </row>
    <row r="399" spans="1:26" s="77" customFormat="1" ht="15.75">
      <c r="A399" s="75">
        <v>103870</v>
      </c>
      <c r="B399" s="75" t="e">
        <f t="shared" si="153"/>
        <v>#N/A</v>
      </c>
      <c r="C399" s="75">
        <v>320051</v>
      </c>
      <c r="D399" s="69"/>
      <c r="E399" s="71"/>
      <c r="F399" s="71"/>
      <c r="G399" s="70"/>
      <c r="H399" s="71"/>
      <c r="I399" s="70"/>
      <c r="J399" s="71"/>
      <c r="K399" s="86">
        <f t="shared" si="178"/>
        <v>0</v>
      </c>
      <c r="L399" s="71"/>
      <c r="M399" s="86">
        <f t="shared" si="179"/>
        <v>0</v>
      </c>
      <c r="N399" s="71"/>
      <c r="O399" s="86">
        <f t="shared" si="180"/>
        <v>0</v>
      </c>
      <c r="P399" s="71"/>
      <c r="Q399" s="86">
        <f t="shared" si="181"/>
        <v>0</v>
      </c>
      <c r="R399" s="71"/>
      <c r="S399" s="86">
        <f t="shared" si="182"/>
        <v>0</v>
      </c>
      <c r="T399" s="71"/>
      <c r="U399" s="86">
        <f t="shared" si="183"/>
        <v>0</v>
      </c>
      <c r="V399" s="71"/>
      <c r="W399" s="86">
        <f t="shared" si="184"/>
        <v>0</v>
      </c>
      <c r="X399" s="71"/>
      <c r="Y399" s="86">
        <f t="shared" si="185"/>
        <v>0</v>
      </c>
      <c r="Z399" s="71"/>
    </row>
    <row r="400" spans="1:26" s="77" customFormat="1" ht="15.75">
      <c r="A400" s="75">
        <v>103880</v>
      </c>
      <c r="B400" s="75" t="e">
        <f t="shared" si="153"/>
        <v>#N/A</v>
      </c>
      <c r="C400" s="75">
        <v>320052</v>
      </c>
      <c r="D400" s="69"/>
      <c r="E400" s="71"/>
      <c r="F400" s="71"/>
      <c r="G400" s="70"/>
      <c r="H400" s="71"/>
      <c r="I400" s="70"/>
      <c r="J400" s="71"/>
      <c r="K400" s="86">
        <f t="shared" si="178"/>
        <v>0</v>
      </c>
      <c r="L400" s="71"/>
      <c r="M400" s="86">
        <f t="shared" si="179"/>
        <v>0</v>
      </c>
      <c r="N400" s="71"/>
      <c r="O400" s="86">
        <f t="shared" si="180"/>
        <v>0</v>
      </c>
      <c r="P400" s="71"/>
      <c r="Q400" s="86">
        <f t="shared" si="181"/>
        <v>0</v>
      </c>
      <c r="R400" s="71"/>
      <c r="S400" s="86">
        <f t="shared" si="182"/>
        <v>0</v>
      </c>
      <c r="T400" s="71"/>
      <c r="U400" s="86">
        <f t="shared" si="183"/>
        <v>0</v>
      </c>
      <c r="V400" s="71"/>
      <c r="W400" s="86">
        <f t="shared" si="184"/>
        <v>0</v>
      </c>
      <c r="X400" s="71"/>
      <c r="Y400" s="86">
        <f t="shared" si="185"/>
        <v>0</v>
      </c>
      <c r="Z400" s="71"/>
    </row>
    <row r="401" spans="1:26" s="77" customFormat="1" ht="15.75">
      <c r="A401" s="75">
        <v>103890</v>
      </c>
      <c r="B401" s="75" t="e">
        <f t="shared" si="153"/>
        <v>#N/A</v>
      </c>
      <c r="C401" s="75">
        <v>320053</v>
      </c>
      <c r="D401" s="69"/>
      <c r="E401" s="71"/>
      <c r="F401" s="71"/>
      <c r="G401" s="70"/>
      <c r="H401" s="71"/>
      <c r="I401" s="70"/>
      <c r="J401" s="71"/>
      <c r="K401" s="86">
        <f t="shared" si="178"/>
        <v>0</v>
      </c>
      <c r="L401" s="71"/>
      <c r="M401" s="86">
        <f t="shared" si="179"/>
        <v>0</v>
      </c>
      <c r="N401" s="71"/>
      <c r="O401" s="86">
        <f t="shared" si="180"/>
        <v>0</v>
      </c>
      <c r="P401" s="71"/>
      <c r="Q401" s="86">
        <f t="shared" si="181"/>
        <v>0</v>
      </c>
      <c r="R401" s="71"/>
      <c r="S401" s="86">
        <f t="shared" si="182"/>
        <v>0</v>
      </c>
      <c r="T401" s="71"/>
      <c r="U401" s="86">
        <f t="shared" si="183"/>
        <v>0</v>
      </c>
      <c r="V401" s="71"/>
      <c r="W401" s="86">
        <f t="shared" si="184"/>
        <v>0</v>
      </c>
      <c r="X401" s="71"/>
      <c r="Y401" s="86">
        <f t="shared" si="185"/>
        <v>0</v>
      </c>
      <c r="Z401" s="71"/>
    </row>
    <row r="402" spans="1:26" s="77" customFormat="1" ht="15.75">
      <c r="A402" s="75">
        <v>103900</v>
      </c>
      <c r="B402" s="75" t="e">
        <f t="shared" si="153"/>
        <v>#N/A</v>
      </c>
      <c r="C402" s="75">
        <v>320054</v>
      </c>
      <c r="D402" s="69"/>
      <c r="E402" s="71"/>
      <c r="F402" s="71"/>
      <c r="G402" s="70"/>
      <c r="H402" s="71"/>
      <c r="I402" s="70"/>
      <c r="J402" s="71"/>
      <c r="K402" s="86">
        <f t="shared" si="178"/>
        <v>0</v>
      </c>
      <c r="L402" s="71"/>
      <c r="M402" s="86">
        <f t="shared" si="179"/>
        <v>0</v>
      </c>
      <c r="N402" s="71"/>
      <c r="O402" s="86">
        <f t="shared" si="180"/>
        <v>0</v>
      </c>
      <c r="P402" s="71"/>
      <c r="Q402" s="86">
        <f t="shared" si="181"/>
        <v>0</v>
      </c>
      <c r="R402" s="71"/>
      <c r="S402" s="86">
        <f t="shared" si="182"/>
        <v>0</v>
      </c>
      <c r="T402" s="71"/>
      <c r="U402" s="86">
        <f t="shared" si="183"/>
        <v>0</v>
      </c>
      <c r="V402" s="71"/>
      <c r="W402" s="86">
        <f t="shared" si="184"/>
        <v>0</v>
      </c>
      <c r="X402" s="71"/>
      <c r="Y402" s="86">
        <f t="shared" si="185"/>
        <v>0</v>
      </c>
      <c r="Z402" s="71"/>
    </row>
    <row r="403" spans="1:26" s="77" customFormat="1" ht="15.75">
      <c r="A403" s="75">
        <v>103910</v>
      </c>
      <c r="B403" s="75" t="e">
        <f t="shared" si="153"/>
        <v>#N/A</v>
      </c>
      <c r="C403" s="75">
        <v>320055</v>
      </c>
      <c r="D403" s="69"/>
      <c r="E403" s="71"/>
      <c r="F403" s="71"/>
      <c r="G403" s="70"/>
      <c r="H403" s="71"/>
      <c r="I403" s="70"/>
      <c r="J403" s="71"/>
      <c r="K403" s="86">
        <f t="shared" si="178"/>
        <v>0</v>
      </c>
      <c r="L403" s="71"/>
      <c r="M403" s="86">
        <f t="shared" si="179"/>
        <v>0</v>
      </c>
      <c r="N403" s="71"/>
      <c r="O403" s="86">
        <f t="shared" si="180"/>
        <v>0</v>
      </c>
      <c r="P403" s="71"/>
      <c r="Q403" s="86">
        <f t="shared" si="181"/>
        <v>0</v>
      </c>
      <c r="R403" s="71"/>
      <c r="S403" s="86">
        <f t="shared" si="182"/>
        <v>0</v>
      </c>
      <c r="T403" s="71"/>
      <c r="U403" s="86">
        <f t="shared" si="183"/>
        <v>0</v>
      </c>
      <c r="V403" s="71"/>
      <c r="W403" s="86">
        <f t="shared" si="184"/>
        <v>0</v>
      </c>
      <c r="X403" s="71"/>
      <c r="Y403" s="86">
        <f t="shared" si="185"/>
        <v>0</v>
      </c>
      <c r="Z403" s="71"/>
    </row>
    <row r="404" spans="1:26" s="77" customFormat="1" ht="15.75">
      <c r="A404" s="75">
        <v>103920</v>
      </c>
      <c r="B404" s="75" t="e">
        <f t="shared" si="153"/>
        <v>#N/A</v>
      </c>
      <c r="C404" s="75">
        <v>320056</v>
      </c>
      <c r="D404" s="69"/>
      <c r="E404" s="71"/>
      <c r="F404" s="71"/>
      <c r="G404" s="70"/>
      <c r="H404" s="71"/>
      <c r="I404" s="70"/>
      <c r="J404" s="71"/>
      <c r="K404" s="86">
        <f t="shared" si="178"/>
        <v>0</v>
      </c>
      <c r="L404" s="71"/>
      <c r="M404" s="86">
        <f t="shared" si="179"/>
        <v>0</v>
      </c>
      <c r="N404" s="71"/>
      <c r="O404" s="86">
        <f t="shared" si="180"/>
        <v>0</v>
      </c>
      <c r="P404" s="71"/>
      <c r="Q404" s="86">
        <f t="shared" si="181"/>
        <v>0</v>
      </c>
      <c r="R404" s="71"/>
      <c r="S404" s="86">
        <f t="shared" si="182"/>
        <v>0</v>
      </c>
      <c r="T404" s="71"/>
      <c r="U404" s="86">
        <f t="shared" si="183"/>
        <v>0</v>
      </c>
      <c r="V404" s="71"/>
      <c r="W404" s="86">
        <f t="shared" si="184"/>
        <v>0</v>
      </c>
      <c r="X404" s="71"/>
      <c r="Y404" s="86">
        <f t="shared" si="185"/>
        <v>0</v>
      </c>
      <c r="Z404" s="71"/>
    </row>
    <row r="405" spans="1:26" s="77" customFormat="1" ht="15.75">
      <c r="A405" s="75">
        <v>103930</v>
      </c>
      <c r="B405" s="75" t="e">
        <f t="shared" si="153"/>
        <v>#N/A</v>
      </c>
      <c r="C405" s="75">
        <v>320057</v>
      </c>
      <c r="D405" s="69"/>
      <c r="E405" s="71"/>
      <c r="F405" s="71"/>
      <c r="G405" s="70"/>
      <c r="H405" s="71"/>
      <c r="I405" s="70"/>
      <c r="J405" s="71"/>
      <c r="K405" s="86">
        <f t="shared" si="178"/>
        <v>0</v>
      </c>
      <c r="L405" s="71"/>
      <c r="M405" s="86">
        <f t="shared" si="179"/>
        <v>0</v>
      </c>
      <c r="N405" s="71"/>
      <c r="O405" s="86">
        <f t="shared" si="180"/>
        <v>0</v>
      </c>
      <c r="P405" s="71"/>
      <c r="Q405" s="86">
        <f t="shared" si="181"/>
        <v>0</v>
      </c>
      <c r="R405" s="71"/>
      <c r="S405" s="86">
        <f t="shared" si="182"/>
        <v>0</v>
      </c>
      <c r="T405" s="71"/>
      <c r="U405" s="86">
        <f t="shared" si="183"/>
        <v>0</v>
      </c>
      <c r="V405" s="71"/>
      <c r="W405" s="86">
        <f t="shared" si="184"/>
        <v>0</v>
      </c>
      <c r="X405" s="71"/>
      <c r="Y405" s="86">
        <f t="shared" si="185"/>
        <v>0</v>
      </c>
      <c r="Z405" s="71"/>
    </row>
    <row r="406" spans="1:26" s="77" customFormat="1" ht="15.75">
      <c r="A406" s="75">
        <v>103940</v>
      </c>
      <c r="B406" s="75" t="e">
        <f t="shared" si="153"/>
        <v>#N/A</v>
      </c>
      <c r="C406" s="75">
        <v>320058</v>
      </c>
      <c r="D406" s="69"/>
      <c r="E406" s="71"/>
      <c r="F406" s="71"/>
      <c r="G406" s="70"/>
      <c r="H406" s="71"/>
      <c r="I406" s="70"/>
      <c r="J406" s="71"/>
      <c r="K406" s="86">
        <f t="shared" si="178"/>
        <v>0</v>
      </c>
      <c r="L406" s="71"/>
      <c r="M406" s="86">
        <f t="shared" si="179"/>
        <v>0</v>
      </c>
      <c r="N406" s="71"/>
      <c r="O406" s="86">
        <f t="shared" si="180"/>
        <v>0</v>
      </c>
      <c r="P406" s="71"/>
      <c r="Q406" s="86">
        <f t="shared" si="181"/>
        <v>0</v>
      </c>
      <c r="R406" s="71"/>
      <c r="S406" s="86">
        <f t="shared" si="182"/>
        <v>0</v>
      </c>
      <c r="T406" s="71"/>
      <c r="U406" s="86">
        <f t="shared" si="183"/>
        <v>0</v>
      </c>
      <c r="V406" s="71"/>
      <c r="W406" s="86">
        <f t="shared" si="184"/>
        <v>0</v>
      </c>
      <c r="X406" s="71"/>
      <c r="Y406" s="86">
        <f t="shared" si="185"/>
        <v>0</v>
      </c>
      <c r="Z406" s="71"/>
    </row>
    <row r="407" spans="1:26" s="77" customFormat="1" ht="15.75">
      <c r="A407" s="75">
        <v>103950</v>
      </c>
      <c r="B407" s="75" t="e">
        <f t="shared" si="153"/>
        <v>#N/A</v>
      </c>
      <c r="C407" s="75">
        <v>320059</v>
      </c>
      <c r="D407" s="69"/>
      <c r="E407" s="71"/>
      <c r="F407" s="71"/>
      <c r="G407" s="70"/>
      <c r="H407" s="71"/>
      <c r="I407" s="70"/>
      <c r="J407" s="71"/>
      <c r="K407" s="86">
        <f t="shared" si="178"/>
        <v>0</v>
      </c>
      <c r="L407" s="71"/>
      <c r="M407" s="86">
        <f t="shared" si="179"/>
        <v>0</v>
      </c>
      <c r="N407" s="71"/>
      <c r="O407" s="86">
        <f t="shared" si="180"/>
        <v>0</v>
      </c>
      <c r="P407" s="71"/>
      <c r="Q407" s="86">
        <f t="shared" si="181"/>
        <v>0</v>
      </c>
      <c r="R407" s="71"/>
      <c r="S407" s="86">
        <f t="shared" si="182"/>
        <v>0</v>
      </c>
      <c r="T407" s="71"/>
      <c r="U407" s="86">
        <f t="shared" si="183"/>
        <v>0</v>
      </c>
      <c r="V407" s="71"/>
      <c r="W407" s="86">
        <f t="shared" si="184"/>
        <v>0</v>
      </c>
      <c r="X407" s="71"/>
      <c r="Y407" s="86">
        <f t="shared" si="185"/>
        <v>0</v>
      </c>
      <c r="Z407" s="71"/>
    </row>
    <row r="408" spans="1:26" s="77" customFormat="1" ht="15.75">
      <c r="A408" s="75">
        <v>103960</v>
      </c>
      <c r="B408" s="75" t="e">
        <f t="shared" si="153"/>
        <v>#N/A</v>
      </c>
      <c r="C408" s="75">
        <v>320060</v>
      </c>
      <c r="D408" s="69"/>
      <c r="E408" s="71"/>
      <c r="F408" s="71"/>
      <c r="G408" s="70"/>
      <c r="H408" s="71"/>
      <c r="I408" s="70"/>
      <c r="J408" s="71"/>
      <c r="K408" s="86">
        <f t="shared" si="178"/>
        <v>0</v>
      </c>
      <c r="L408" s="71"/>
      <c r="M408" s="86">
        <f t="shared" si="179"/>
        <v>0</v>
      </c>
      <c r="N408" s="71"/>
      <c r="O408" s="86">
        <f t="shared" si="180"/>
        <v>0</v>
      </c>
      <c r="P408" s="71"/>
      <c r="Q408" s="86">
        <f t="shared" si="181"/>
        <v>0</v>
      </c>
      <c r="R408" s="71"/>
      <c r="S408" s="86">
        <f t="shared" si="182"/>
        <v>0</v>
      </c>
      <c r="T408" s="71"/>
      <c r="U408" s="86">
        <f t="shared" si="183"/>
        <v>0</v>
      </c>
      <c r="V408" s="71"/>
      <c r="W408" s="86">
        <f t="shared" si="184"/>
        <v>0</v>
      </c>
      <c r="X408" s="71"/>
      <c r="Y408" s="86">
        <f t="shared" si="185"/>
        <v>0</v>
      </c>
      <c r="Z408" s="71"/>
    </row>
    <row r="409" spans="1:26" s="77" customFormat="1" ht="15.75">
      <c r="A409" s="75">
        <v>103970</v>
      </c>
      <c r="B409" s="75" t="e">
        <f t="shared" si="153"/>
        <v>#N/A</v>
      </c>
      <c r="C409" s="75">
        <v>320061</v>
      </c>
      <c r="D409" s="69"/>
      <c r="E409" s="71"/>
      <c r="F409" s="71"/>
      <c r="G409" s="70"/>
      <c r="H409" s="71"/>
      <c r="I409" s="70"/>
      <c r="J409" s="71"/>
      <c r="K409" s="86">
        <f t="shared" si="178"/>
        <v>0</v>
      </c>
      <c r="L409" s="71"/>
      <c r="M409" s="86">
        <f t="shared" si="179"/>
        <v>0</v>
      </c>
      <c r="N409" s="71"/>
      <c r="O409" s="86">
        <f t="shared" si="180"/>
        <v>0</v>
      </c>
      <c r="P409" s="71"/>
      <c r="Q409" s="86">
        <f t="shared" si="181"/>
        <v>0</v>
      </c>
      <c r="R409" s="71"/>
      <c r="S409" s="86">
        <f t="shared" si="182"/>
        <v>0</v>
      </c>
      <c r="T409" s="71"/>
      <c r="U409" s="86">
        <f t="shared" si="183"/>
        <v>0</v>
      </c>
      <c r="V409" s="71"/>
      <c r="W409" s="86">
        <f t="shared" si="184"/>
        <v>0</v>
      </c>
      <c r="X409" s="71"/>
      <c r="Y409" s="86">
        <f t="shared" si="185"/>
        <v>0</v>
      </c>
      <c r="Z409" s="71"/>
    </row>
    <row r="410" spans="1:26" s="77" customFormat="1" ht="15.75">
      <c r="A410" s="75">
        <v>103980</v>
      </c>
      <c r="B410" s="75" t="e">
        <f t="shared" si="153"/>
        <v>#N/A</v>
      </c>
      <c r="C410" s="75">
        <v>320062</v>
      </c>
      <c r="D410" s="69"/>
      <c r="E410" s="70"/>
      <c r="F410" s="71"/>
      <c r="G410" s="70"/>
      <c r="H410" s="71"/>
      <c r="I410" s="70"/>
      <c r="J410" s="71"/>
      <c r="K410" s="86">
        <f t="shared" si="178"/>
        <v>0</v>
      </c>
      <c r="L410" s="71"/>
      <c r="M410" s="86">
        <f t="shared" si="179"/>
        <v>0</v>
      </c>
      <c r="N410" s="71"/>
      <c r="O410" s="86">
        <f t="shared" si="180"/>
        <v>0</v>
      </c>
      <c r="P410" s="71"/>
      <c r="Q410" s="86">
        <f t="shared" si="181"/>
        <v>0</v>
      </c>
      <c r="R410" s="71"/>
      <c r="S410" s="86">
        <f t="shared" si="182"/>
        <v>0</v>
      </c>
      <c r="T410" s="71"/>
      <c r="U410" s="86">
        <f t="shared" si="183"/>
        <v>0</v>
      </c>
      <c r="V410" s="71"/>
      <c r="W410" s="86">
        <f t="shared" si="184"/>
        <v>0</v>
      </c>
      <c r="X410" s="71"/>
      <c r="Y410" s="86">
        <f t="shared" si="185"/>
        <v>0</v>
      </c>
      <c r="Z410" s="71"/>
    </row>
    <row r="411" spans="1:26" s="77" customFormat="1" ht="15.75">
      <c r="A411" s="75">
        <v>103990</v>
      </c>
      <c r="B411" s="75" t="e">
        <f t="shared" si="153"/>
        <v>#N/A</v>
      </c>
      <c r="C411" s="75">
        <v>320063</v>
      </c>
      <c r="D411" s="69"/>
      <c r="E411" s="70"/>
      <c r="F411" s="71"/>
      <c r="G411" s="70"/>
      <c r="H411" s="71"/>
      <c r="I411" s="70"/>
      <c r="J411" s="71"/>
      <c r="K411" s="86">
        <f t="shared" si="178"/>
        <v>0</v>
      </c>
      <c r="L411" s="71"/>
      <c r="M411" s="86">
        <f t="shared" si="179"/>
        <v>0</v>
      </c>
      <c r="N411" s="71"/>
      <c r="O411" s="86">
        <f t="shared" si="180"/>
        <v>0</v>
      </c>
      <c r="P411" s="71"/>
      <c r="Q411" s="86">
        <f t="shared" si="181"/>
        <v>0</v>
      </c>
      <c r="R411" s="71"/>
      <c r="S411" s="86">
        <f t="shared" si="182"/>
        <v>0</v>
      </c>
      <c r="T411" s="71"/>
      <c r="U411" s="86">
        <f t="shared" si="183"/>
        <v>0</v>
      </c>
      <c r="V411" s="71"/>
      <c r="W411" s="86">
        <f t="shared" si="184"/>
        <v>0</v>
      </c>
      <c r="X411" s="71"/>
      <c r="Y411" s="86">
        <f t="shared" si="185"/>
        <v>0</v>
      </c>
      <c r="Z411" s="71"/>
    </row>
    <row r="412" spans="1:26" s="77" customFormat="1" ht="15.75">
      <c r="A412" s="75">
        <v>104000</v>
      </c>
      <c r="B412" s="75" t="e">
        <f t="shared" si="153"/>
        <v>#N/A</v>
      </c>
      <c r="C412" s="75">
        <v>320064</v>
      </c>
      <c r="D412" s="69"/>
      <c r="E412" s="70"/>
      <c r="F412" s="71"/>
      <c r="G412" s="70"/>
      <c r="H412" s="71"/>
      <c r="I412" s="70"/>
      <c r="J412" s="71"/>
      <c r="K412" s="86">
        <f t="shared" si="178"/>
        <v>0</v>
      </c>
      <c r="L412" s="71"/>
      <c r="M412" s="86">
        <f t="shared" si="179"/>
        <v>0</v>
      </c>
      <c r="N412" s="71"/>
      <c r="O412" s="86">
        <f t="shared" si="180"/>
        <v>0</v>
      </c>
      <c r="P412" s="71"/>
      <c r="Q412" s="86">
        <f t="shared" si="181"/>
        <v>0</v>
      </c>
      <c r="R412" s="71"/>
      <c r="S412" s="86">
        <f t="shared" si="182"/>
        <v>0</v>
      </c>
      <c r="T412" s="71"/>
      <c r="U412" s="86">
        <f t="shared" si="183"/>
        <v>0</v>
      </c>
      <c r="V412" s="71"/>
      <c r="W412" s="86">
        <f t="shared" si="184"/>
        <v>0</v>
      </c>
      <c r="X412" s="71"/>
      <c r="Y412" s="86">
        <f t="shared" si="185"/>
        <v>0</v>
      </c>
      <c r="Z412" s="71"/>
    </row>
    <row r="413" spans="1:26" s="77" customFormat="1" ht="15.75">
      <c r="A413" s="75">
        <v>104010</v>
      </c>
      <c r="B413" s="75" t="e">
        <f t="shared" si="153"/>
        <v>#N/A</v>
      </c>
      <c r="C413" s="75">
        <v>320065</v>
      </c>
      <c r="D413" s="69"/>
      <c r="E413" s="70"/>
      <c r="F413" s="71"/>
      <c r="G413" s="70"/>
      <c r="H413" s="71"/>
      <c r="I413" s="70"/>
      <c r="J413" s="71"/>
      <c r="K413" s="86">
        <f t="shared" si="178"/>
        <v>0</v>
      </c>
      <c r="L413" s="71"/>
      <c r="M413" s="86">
        <f t="shared" si="179"/>
        <v>0</v>
      </c>
      <c r="N413" s="71"/>
      <c r="O413" s="86">
        <f t="shared" si="180"/>
        <v>0</v>
      </c>
      <c r="P413" s="71"/>
      <c r="Q413" s="86">
        <f t="shared" si="181"/>
        <v>0</v>
      </c>
      <c r="R413" s="71"/>
      <c r="S413" s="86">
        <f t="shared" si="182"/>
        <v>0</v>
      </c>
      <c r="T413" s="71"/>
      <c r="U413" s="86">
        <f t="shared" si="183"/>
        <v>0</v>
      </c>
      <c r="V413" s="71"/>
      <c r="W413" s="86">
        <f t="shared" si="184"/>
        <v>0</v>
      </c>
      <c r="X413" s="71"/>
      <c r="Y413" s="86">
        <f t="shared" si="185"/>
        <v>0</v>
      </c>
      <c r="Z413" s="71"/>
    </row>
    <row r="414" spans="1:26" s="77" customFormat="1" ht="15.75">
      <c r="A414" s="75">
        <v>104020</v>
      </c>
      <c r="B414" s="75" t="e">
        <f t="shared" si="153"/>
        <v>#N/A</v>
      </c>
      <c r="C414" s="75">
        <v>320066</v>
      </c>
      <c r="D414" s="69"/>
      <c r="E414" s="70"/>
      <c r="F414" s="71"/>
      <c r="G414" s="70"/>
      <c r="H414" s="71"/>
      <c r="I414" s="70"/>
      <c r="J414" s="71"/>
      <c r="K414" s="86">
        <f t="shared" si="178"/>
        <v>0</v>
      </c>
      <c r="L414" s="71"/>
      <c r="M414" s="86">
        <f t="shared" si="179"/>
        <v>0</v>
      </c>
      <c r="N414" s="71"/>
      <c r="O414" s="86">
        <f t="shared" si="180"/>
        <v>0</v>
      </c>
      <c r="P414" s="71"/>
      <c r="Q414" s="86">
        <f t="shared" si="181"/>
        <v>0</v>
      </c>
      <c r="R414" s="71"/>
      <c r="S414" s="86">
        <f t="shared" si="182"/>
        <v>0</v>
      </c>
      <c r="T414" s="71"/>
      <c r="U414" s="86">
        <f t="shared" si="183"/>
        <v>0</v>
      </c>
      <c r="V414" s="71"/>
      <c r="W414" s="86">
        <f t="shared" si="184"/>
        <v>0</v>
      </c>
      <c r="X414" s="71"/>
      <c r="Y414" s="86">
        <f t="shared" si="185"/>
        <v>0</v>
      </c>
      <c r="Z414" s="71"/>
    </row>
    <row r="415" spans="1:26" s="77" customFormat="1" ht="15.75">
      <c r="A415" s="75">
        <v>104030</v>
      </c>
      <c r="B415" s="75" t="e">
        <f t="shared" si="153"/>
        <v>#N/A</v>
      </c>
      <c r="C415" s="75">
        <v>320067</v>
      </c>
      <c r="D415" s="69"/>
      <c r="E415" s="70"/>
      <c r="F415" s="71"/>
      <c r="G415" s="70"/>
      <c r="H415" s="71"/>
      <c r="I415" s="70"/>
      <c r="J415" s="71"/>
      <c r="K415" s="86">
        <f t="shared" si="178"/>
        <v>0</v>
      </c>
      <c r="L415" s="71"/>
      <c r="M415" s="86">
        <f t="shared" si="179"/>
        <v>0</v>
      </c>
      <c r="N415" s="71"/>
      <c r="O415" s="86">
        <f t="shared" si="180"/>
        <v>0</v>
      </c>
      <c r="P415" s="71"/>
      <c r="Q415" s="86">
        <f t="shared" si="181"/>
        <v>0</v>
      </c>
      <c r="R415" s="71"/>
      <c r="S415" s="86">
        <f t="shared" si="182"/>
        <v>0</v>
      </c>
      <c r="T415" s="71"/>
      <c r="U415" s="86">
        <f t="shared" si="183"/>
        <v>0</v>
      </c>
      <c r="V415" s="71"/>
      <c r="W415" s="86">
        <f t="shared" si="184"/>
        <v>0</v>
      </c>
      <c r="X415" s="71"/>
      <c r="Y415" s="86">
        <f t="shared" si="185"/>
        <v>0</v>
      </c>
      <c r="Z415" s="71"/>
    </row>
    <row r="416" spans="1:26" s="77" customFormat="1" ht="15.75">
      <c r="A416" s="75">
        <v>104040</v>
      </c>
      <c r="B416" s="75" t="e">
        <f t="shared" si="153"/>
        <v>#N/A</v>
      </c>
      <c r="C416" s="75">
        <v>320068</v>
      </c>
      <c r="D416" s="69"/>
      <c r="E416" s="70"/>
      <c r="F416" s="71"/>
      <c r="G416" s="70"/>
      <c r="H416" s="71"/>
      <c r="I416" s="70"/>
      <c r="J416" s="71"/>
      <c r="K416" s="86">
        <f t="shared" si="178"/>
        <v>0</v>
      </c>
      <c r="L416" s="71"/>
      <c r="M416" s="86">
        <f t="shared" si="179"/>
        <v>0</v>
      </c>
      <c r="N416" s="71"/>
      <c r="O416" s="86">
        <f t="shared" si="180"/>
        <v>0</v>
      </c>
      <c r="P416" s="71"/>
      <c r="Q416" s="86">
        <f t="shared" si="181"/>
        <v>0</v>
      </c>
      <c r="R416" s="71"/>
      <c r="S416" s="86">
        <f t="shared" si="182"/>
        <v>0</v>
      </c>
      <c r="T416" s="71"/>
      <c r="U416" s="86">
        <f t="shared" si="183"/>
        <v>0</v>
      </c>
      <c r="V416" s="71"/>
      <c r="W416" s="86">
        <f t="shared" si="184"/>
        <v>0</v>
      </c>
      <c r="X416" s="71"/>
      <c r="Y416" s="86">
        <f t="shared" si="185"/>
        <v>0</v>
      </c>
      <c r="Z416" s="71"/>
    </row>
    <row r="417" spans="1:26" s="77" customFormat="1" ht="15.75">
      <c r="A417" s="75">
        <v>104050</v>
      </c>
      <c r="B417" s="75" t="e">
        <f t="shared" si="153"/>
        <v>#N/A</v>
      </c>
      <c r="C417" s="75">
        <v>320069</v>
      </c>
      <c r="D417" s="69"/>
      <c r="E417" s="70"/>
      <c r="F417" s="71"/>
      <c r="G417" s="70"/>
      <c r="H417" s="71"/>
      <c r="I417" s="70"/>
      <c r="J417" s="71"/>
      <c r="K417" s="86">
        <f t="shared" si="178"/>
        <v>0</v>
      </c>
      <c r="L417" s="71"/>
      <c r="M417" s="86">
        <f t="shared" si="179"/>
        <v>0</v>
      </c>
      <c r="N417" s="71"/>
      <c r="O417" s="86">
        <f t="shared" si="180"/>
        <v>0</v>
      </c>
      <c r="P417" s="71"/>
      <c r="Q417" s="86">
        <f t="shared" si="181"/>
        <v>0</v>
      </c>
      <c r="R417" s="71"/>
      <c r="S417" s="86">
        <f t="shared" si="182"/>
        <v>0</v>
      </c>
      <c r="T417" s="71"/>
      <c r="U417" s="86">
        <f t="shared" si="183"/>
        <v>0</v>
      </c>
      <c r="V417" s="71"/>
      <c r="W417" s="86">
        <f t="shared" si="184"/>
        <v>0</v>
      </c>
      <c r="X417" s="71"/>
      <c r="Y417" s="86">
        <f t="shared" si="185"/>
        <v>0</v>
      </c>
      <c r="Z417" s="71"/>
    </row>
    <row r="418" spans="1:26" s="77" customFormat="1" ht="15.75">
      <c r="A418" s="75">
        <v>104060</v>
      </c>
      <c r="B418" s="75" t="e">
        <f t="shared" si="153"/>
        <v>#N/A</v>
      </c>
      <c r="C418" s="75">
        <v>320070</v>
      </c>
      <c r="D418" s="69"/>
      <c r="E418" s="70"/>
      <c r="F418" s="71"/>
      <c r="G418" s="70"/>
      <c r="H418" s="71"/>
      <c r="I418" s="70"/>
      <c r="J418" s="71"/>
      <c r="K418" s="86">
        <f t="shared" si="178"/>
        <v>0</v>
      </c>
      <c r="L418" s="71"/>
      <c r="M418" s="86">
        <f t="shared" si="179"/>
        <v>0</v>
      </c>
      <c r="N418" s="71"/>
      <c r="O418" s="86">
        <f t="shared" si="180"/>
        <v>0</v>
      </c>
      <c r="P418" s="71"/>
      <c r="Q418" s="86">
        <f t="shared" si="181"/>
        <v>0</v>
      </c>
      <c r="R418" s="71"/>
      <c r="S418" s="86">
        <f t="shared" si="182"/>
        <v>0</v>
      </c>
      <c r="T418" s="71"/>
      <c r="U418" s="86">
        <f t="shared" si="183"/>
        <v>0</v>
      </c>
      <c r="V418" s="71"/>
      <c r="W418" s="86">
        <f t="shared" si="184"/>
        <v>0</v>
      </c>
      <c r="X418" s="71"/>
      <c r="Y418" s="86">
        <f t="shared" si="185"/>
        <v>0</v>
      </c>
      <c r="Z418" s="71"/>
    </row>
    <row r="419" spans="1:26" s="77" customFormat="1" ht="15.75">
      <c r="A419" s="75">
        <v>104070</v>
      </c>
      <c r="B419" s="75" t="e">
        <f t="shared" si="153"/>
        <v>#N/A</v>
      </c>
      <c r="C419" s="75">
        <v>320071</v>
      </c>
      <c r="D419" s="69"/>
      <c r="E419" s="70"/>
      <c r="F419" s="71"/>
      <c r="G419" s="70"/>
      <c r="H419" s="71"/>
      <c r="I419" s="70"/>
      <c r="J419" s="71"/>
      <c r="K419" s="86">
        <f t="shared" si="178"/>
        <v>0</v>
      </c>
      <c r="L419" s="71"/>
      <c r="M419" s="86">
        <f t="shared" si="179"/>
        <v>0</v>
      </c>
      <c r="N419" s="71"/>
      <c r="O419" s="86">
        <f t="shared" si="180"/>
        <v>0</v>
      </c>
      <c r="P419" s="71"/>
      <c r="Q419" s="86">
        <f t="shared" si="181"/>
        <v>0</v>
      </c>
      <c r="R419" s="71"/>
      <c r="S419" s="86">
        <f t="shared" si="182"/>
        <v>0</v>
      </c>
      <c r="T419" s="71"/>
      <c r="U419" s="86">
        <f t="shared" si="183"/>
        <v>0</v>
      </c>
      <c r="V419" s="71"/>
      <c r="W419" s="86">
        <f t="shared" si="184"/>
        <v>0</v>
      </c>
      <c r="X419" s="71"/>
      <c r="Y419" s="86">
        <f t="shared" si="185"/>
        <v>0</v>
      </c>
      <c r="Z419" s="71"/>
    </row>
    <row r="420" spans="1:26" s="13" customFormat="1" ht="68.25">
      <c r="A420" s="75">
        <v>104080</v>
      </c>
      <c r="B420" s="14" t="e">
        <f t="shared" si="153"/>
        <v>#N/A</v>
      </c>
      <c r="C420" s="14">
        <v>320000</v>
      </c>
      <c r="D420" s="32" t="s">
        <v>96</v>
      </c>
      <c r="E420" s="46">
        <f>ROUND(E422+E423,3)</f>
        <v>0</v>
      </c>
      <c r="F420" s="42"/>
      <c r="G420" s="46">
        <f>ROUND(G422+G423,3)</f>
        <v>0</v>
      </c>
      <c r="H420" s="42"/>
      <c r="I420" s="46">
        <f>ROUND(I422+I423,3)</f>
        <v>0</v>
      </c>
      <c r="J420" s="42"/>
      <c r="K420" s="46">
        <f>ROUND(K422+K423,3)</f>
        <v>0</v>
      </c>
      <c r="L420" s="24">
        <f>IF(I420,SUM(M420/I420*100),0)</f>
        <v>0</v>
      </c>
      <c r="M420" s="46">
        <f>ROUND(M422+M423,3)</f>
        <v>0</v>
      </c>
      <c r="N420" s="24">
        <f>IF(M420,K420/M420*100,100)</f>
        <v>100</v>
      </c>
      <c r="O420" s="46">
        <f>ROUND(O422+O423,3)</f>
        <v>0</v>
      </c>
      <c r="P420" s="24">
        <f>IF(K420,SUM(Q420/K420*100),0)</f>
        <v>0</v>
      </c>
      <c r="Q420" s="46">
        <f>ROUND(Q422+Q423,3)</f>
        <v>0</v>
      </c>
      <c r="R420" s="24">
        <f>IF(Q420,O420/Q420*100,100)</f>
        <v>100</v>
      </c>
      <c r="S420" s="46">
        <f>ROUND(S422+S423,3)</f>
        <v>0</v>
      </c>
      <c r="T420" s="24">
        <f>IF(O420,SUM(U420/O420*100),0)</f>
        <v>0</v>
      </c>
      <c r="U420" s="46">
        <f>ROUND(U422+U423,3)</f>
        <v>0</v>
      </c>
      <c r="V420" s="24">
        <f>IF(U420,S420/U420*100,100)</f>
        <v>100</v>
      </c>
      <c r="W420" s="46">
        <f>ROUND(W422+W423,3)</f>
        <v>0</v>
      </c>
      <c r="X420" s="24">
        <f>IF(S420,SUM(Y420/S420*100),0)</f>
        <v>0</v>
      </c>
      <c r="Y420" s="46">
        <f>ROUND(Y422+Y423,3)</f>
        <v>0</v>
      </c>
      <c r="Z420" s="24">
        <f>IF(Y420,W420/Y420*100,100)</f>
        <v>100</v>
      </c>
    </row>
    <row r="421" spans="1:26" s="13" customFormat="1" ht="15.75">
      <c r="A421" s="75">
        <v>104090</v>
      </c>
      <c r="B421" s="14"/>
      <c r="C421" s="14"/>
      <c r="D421" s="25" t="s">
        <v>67</v>
      </c>
      <c r="E421" s="44"/>
      <c r="F421" s="26"/>
      <c r="G421" s="44"/>
      <c r="H421" s="26"/>
      <c r="I421" s="44"/>
      <c r="J421" s="26"/>
      <c r="K421" s="44"/>
      <c r="L421" s="26"/>
      <c r="M421" s="44"/>
      <c r="N421" s="26"/>
      <c r="O421" s="44"/>
      <c r="P421" s="26"/>
      <c r="Q421" s="44"/>
      <c r="R421" s="26"/>
      <c r="S421" s="44"/>
      <c r="T421" s="26"/>
      <c r="U421" s="44"/>
      <c r="V421" s="26"/>
      <c r="W421" s="44"/>
      <c r="X421" s="26"/>
      <c r="Y421" s="44"/>
      <c r="Z421" s="26"/>
    </row>
    <row r="422" spans="1:26" s="77" customFormat="1" ht="15.75">
      <c r="A422" s="75">
        <v>104100</v>
      </c>
      <c r="B422" s="75" t="e">
        <f t="shared" si="153"/>
        <v>#N/A</v>
      </c>
      <c r="C422" s="75">
        <v>320010</v>
      </c>
      <c r="D422" s="27" t="s">
        <v>68</v>
      </c>
      <c r="E422" s="73"/>
      <c r="F422" s="74"/>
      <c r="G422" s="73"/>
      <c r="H422" s="74"/>
      <c r="I422" s="73"/>
      <c r="J422" s="74"/>
      <c r="K422" s="79">
        <f>ROUND(M422*N422/100,3)</f>
        <v>0</v>
      </c>
      <c r="L422" s="71"/>
      <c r="M422" s="79">
        <f>ROUND(I422*L422/100,3)</f>
        <v>0</v>
      </c>
      <c r="N422" s="71"/>
      <c r="O422" s="79">
        <f>ROUND(Q422*R422/100,3)</f>
        <v>0</v>
      </c>
      <c r="P422" s="71"/>
      <c r="Q422" s="79">
        <f>ROUND(K422*P422/100,3)</f>
        <v>0</v>
      </c>
      <c r="R422" s="71"/>
      <c r="S422" s="79">
        <f>ROUND(U422*V422/100,3)</f>
        <v>0</v>
      </c>
      <c r="T422" s="71"/>
      <c r="U422" s="79">
        <f>ROUND(O422*T422/100,3)</f>
        <v>0</v>
      </c>
      <c r="V422" s="71"/>
      <c r="W422" s="79">
        <f>ROUND(Y422*Z422/100,3)</f>
        <v>0</v>
      </c>
      <c r="X422" s="71"/>
      <c r="Y422" s="79">
        <f>ROUND(S422*X422/100,3)</f>
        <v>0</v>
      </c>
      <c r="Z422" s="71"/>
    </row>
    <row r="423" spans="1:26" s="77" customFormat="1" ht="15.75">
      <c r="A423" s="75">
        <v>104110</v>
      </c>
      <c r="B423" s="75" t="e">
        <f t="shared" si="153"/>
        <v>#N/A</v>
      </c>
      <c r="C423" s="75">
        <v>320020</v>
      </c>
      <c r="D423" s="29" t="s">
        <v>69</v>
      </c>
      <c r="E423" s="81">
        <f>ROUND(SUM(E425:E434),3)</f>
        <v>0</v>
      </c>
      <c r="F423" s="72"/>
      <c r="G423" s="81">
        <f>ROUND(SUM(G425:G434),3)</f>
        <v>0</v>
      </c>
      <c r="H423" s="72"/>
      <c r="I423" s="81">
        <f>ROUND(SUM(I425:I434),3)</f>
        <v>0</v>
      </c>
      <c r="J423" s="72"/>
      <c r="K423" s="81">
        <f>ROUND(SUM(K425:K434),3)</f>
        <v>0</v>
      </c>
      <c r="L423" s="82">
        <f>IF(I423,M423/I423*100,0)</f>
        <v>0</v>
      </c>
      <c r="M423" s="81">
        <f>ROUND(SUM(M425:M434),3)</f>
        <v>0</v>
      </c>
      <c r="N423" s="82">
        <f>IF(M423,K423/M423*100,100)</f>
        <v>100</v>
      </c>
      <c r="O423" s="81">
        <f>ROUND(SUM(O425:O434),3)</f>
        <v>0</v>
      </c>
      <c r="P423" s="82">
        <f>IF(K423,Q423/K423*100,0)</f>
        <v>0</v>
      </c>
      <c r="Q423" s="81">
        <f>ROUND(SUM(Q425:Q434),3)</f>
        <v>0</v>
      </c>
      <c r="R423" s="82">
        <f>IF(Q423,O423/Q423*100,100)</f>
        <v>100</v>
      </c>
      <c r="S423" s="81">
        <f>ROUND(SUM(S425:S434),3)</f>
        <v>0</v>
      </c>
      <c r="T423" s="82">
        <f>IF(O423,U423/O423*100,0)</f>
        <v>0</v>
      </c>
      <c r="U423" s="81">
        <f>ROUND(SUM(U425:U434),3)</f>
        <v>0</v>
      </c>
      <c r="V423" s="82">
        <f>IF(U423,S423/U423*100,100)</f>
        <v>100</v>
      </c>
      <c r="W423" s="81">
        <f>ROUND(SUM(W425:W434),3)</f>
        <v>0</v>
      </c>
      <c r="X423" s="82">
        <f>IF(S423,Y423/S423*100,0)</f>
        <v>0</v>
      </c>
      <c r="Y423" s="81">
        <f>ROUND(SUM(Y425:Y434),3)</f>
        <v>0</v>
      </c>
      <c r="Z423" s="82">
        <f>IF(Y423,W423/Y423*100,100)</f>
        <v>100</v>
      </c>
    </row>
    <row r="424" spans="1:26" s="77" customFormat="1" ht="15.75">
      <c r="A424" s="75">
        <v>104120</v>
      </c>
      <c r="B424" s="75"/>
      <c r="C424" s="75"/>
      <c r="D424" s="25" t="s">
        <v>74</v>
      </c>
      <c r="E424" s="86"/>
      <c r="F424" s="80"/>
      <c r="G424" s="86"/>
      <c r="H424" s="80"/>
      <c r="I424" s="86"/>
      <c r="J424" s="80"/>
      <c r="K424" s="86"/>
      <c r="L424" s="80"/>
      <c r="M424" s="86"/>
      <c r="N424" s="80"/>
      <c r="O424" s="86"/>
      <c r="P424" s="80"/>
      <c r="Q424" s="86"/>
      <c r="R424" s="80"/>
      <c r="S424" s="86"/>
      <c r="T424" s="80"/>
      <c r="U424" s="86"/>
      <c r="V424" s="80"/>
      <c r="W424" s="86"/>
      <c r="X424" s="80"/>
      <c r="Y424" s="86"/>
      <c r="Z424" s="80"/>
    </row>
    <row r="425" spans="1:26" s="77" customFormat="1" ht="15.75">
      <c r="A425" s="75">
        <v>104130</v>
      </c>
      <c r="B425" s="75" t="e">
        <f t="shared" si="153"/>
        <v>#N/A</v>
      </c>
      <c r="C425" s="75">
        <v>320030</v>
      </c>
      <c r="D425" s="69"/>
      <c r="E425" s="70"/>
      <c r="F425" s="71"/>
      <c r="G425" s="70"/>
      <c r="H425" s="71"/>
      <c r="I425" s="70"/>
      <c r="J425" s="71"/>
      <c r="K425" s="90">
        <f>ROUND(M425*N425/100,3)</f>
        <v>0</v>
      </c>
      <c r="L425" s="71"/>
      <c r="M425" s="90">
        <f>ROUND(I425*L425/100,3)</f>
        <v>0</v>
      </c>
      <c r="N425" s="71"/>
      <c r="O425" s="90">
        <f>ROUND(Q425*R425/100,3)</f>
        <v>0</v>
      </c>
      <c r="P425" s="71"/>
      <c r="Q425" s="90">
        <f>ROUND(SUM(K425*P425/100),3)</f>
        <v>0</v>
      </c>
      <c r="R425" s="71"/>
      <c r="S425" s="90">
        <f>ROUND(U425*V425/100,3)</f>
        <v>0</v>
      </c>
      <c r="T425" s="71"/>
      <c r="U425" s="90">
        <f>ROUND(SUM(O425*T425/100),3)</f>
        <v>0</v>
      </c>
      <c r="V425" s="71"/>
      <c r="W425" s="90">
        <f>ROUND(Y425*Z425/100,3)</f>
        <v>0</v>
      </c>
      <c r="X425" s="71"/>
      <c r="Y425" s="90">
        <f>ROUND(SUM(S425*X425/100),3)</f>
        <v>0</v>
      </c>
      <c r="Z425" s="71"/>
    </row>
    <row r="426" spans="1:26" s="77" customFormat="1" ht="15.75">
      <c r="A426" s="75">
        <v>104140</v>
      </c>
      <c r="B426" s="75" t="e">
        <f t="shared" si="153"/>
        <v>#N/A</v>
      </c>
      <c r="C426" s="75">
        <v>320031</v>
      </c>
      <c r="D426" s="69"/>
      <c r="E426" s="70"/>
      <c r="F426" s="71"/>
      <c r="G426" s="70"/>
      <c r="H426" s="71"/>
      <c r="I426" s="70"/>
      <c r="J426" s="71"/>
      <c r="K426" s="86">
        <f t="shared" ref="K426:K434" si="186">ROUND(M426*N426/100,3)</f>
        <v>0</v>
      </c>
      <c r="L426" s="71"/>
      <c r="M426" s="86">
        <f t="shared" ref="M426:M434" si="187">ROUND(I426*L426/100,3)</f>
        <v>0</v>
      </c>
      <c r="N426" s="71"/>
      <c r="O426" s="86">
        <f t="shared" ref="O426:O434" si="188">ROUND(Q426*R426/100,3)</f>
        <v>0</v>
      </c>
      <c r="P426" s="71"/>
      <c r="Q426" s="86">
        <f t="shared" ref="Q426:Q434" si="189">ROUND(K426*P426/100,3)</f>
        <v>0</v>
      </c>
      <c r="R426" s="71"/>
      <c r="S426" s="86">
        <f t="shared" ref="S426:S434" si="190">ROUND(U426*V426/100,3)</f>
        <v>0</v>
      </c>
      <c r="T426" s="71"/>
      <c r="U426" s="86">
        <f t="shared" ref="U426:U434" si="191">ROUND(O426*T426/100,3)</f>
        <v>0</v>
      </c>
      <c r="V426" s="71"/>
      <c r="W426" s="86">
        <f t="shared" ref="W426:W434" si="192">ROUND(Y426*Z426/100,3)</f>
        <v>0</v>
      </c>
      <c r="X426" s="71"/>
      <c r="Y426" s="86">
        <f t="shared" ref="Y426:Y434" si="193">ROUND(S426*X426/100,3)</f>
        <v>0</v>
      </c>
      <c r="Z426" s="71"/>
    </row>
    <row r="427" spans="1:26" s="77" customFormat="1" ht="15.75">
      <c r="A427" s="75">
        <v>104150</v>
      </c>
      <c r="B427" s="75" t="e">
        <f t="shared" si="153"/>
        <v>#N/A</v>
      </c>
      <c r="C427" s="75">
        <v>320032</v>
      </c>
      <c r="D427" s="69"/>
      <c r="E427" s="70"/>
      <c r="F427" s="71"/>
      <c r="G427" s="70"/>
      <c r="H427" s="71"/>
      <c r="I427" s="70"/>
      <c r="J427" s="71"/>
      <c r="K427" s="86">
        <f t="shared" si="186"/>
        <v>0</v>
      </c>
      <c r="L427" s="71"/>
      <c r="M427" s="86">
        <f t="shared" si="187"/>
        <v>0</v>
      </c>
      <c r="N427" s="71"/>
      <c r="O427" s="86">
        <f t="shared" si="188"/>
        <v>0</v>
      </c>
      <c r="P427" s="71"/>
      <c r="Q427" s="86">
        <f t="shared" si="189"/>
        <v>0</v>
      </c>
      <c r="R427" s="71"/>
      <c r="S427" s="86">
        <f t="shared" si="190"/>
        <v>0</v>
      </c>
      <c r="T427" s="71"/>
      <c r="U427" s="86">
        <f t="shared" si="191"/>
        <v>0</v>
      </c>
      <c r="V427" s="71"/>
      <c r="W427" s="86">
        <f t="shared" si="192"/>
        <v>0</v>
      </c>
      <c r="X427" s="71"/>
      <c r="Y427" s="86">
        <f t="shared" si="193"/>
        <v>0</v>
      </c>
      <c r="Z427" s="71"/>
    </row>
    <row r="428" spans="1:26" s="77" customFormat="1" ht="15.75">
      <c r="A428" s="75">
        <v>104160</v>
      </c>
      <c r="B428" s="75" t="e">
        <f t="shared" si="153"/>
        <v>#N/A</v>
      </c>
      <c r="C428" s="75">
        <v>320033</v>
      </c>
      <c r="D428" s="69"/>
      <c r="E428" s="70"/>
      <c r="F428" s="71"/>
      <c r="G428" s="70"/>
      <c r="H428" s="71"/>
      <c r="I428" s="70"/>
      <c r="J428" s="71"/>
      <c r="K428" s="86">
        <f t="shared" si="186"/>
        <v>0</v>
      </c>
      <c r="L428" s="71"/>
      <c r="M428" s="86">
        <f t="shared" si="187"/>
        <v>0</v>
      </c>
      <c r="N428" s="71"/>
      <c r="O428" s="86">
        <f t="shared" si="188"/>
        <v>0</v>
      </c>
      <c r="P428" s="71"/>
      <c r="Q428" s="86">
        <f t="shared" si="189"/>
        <v>0</v>
      </c>
      <c r="R428" s="71"/>
      <c r="S428" s="86">
        <f t="shared" si="190"/>
        <v>0</v>
      </c>
      <c r="T428" s="71"/>
      <c r="U428" s="86">
        <f t="shared" si="191"/>
        <v>0</v>
      </c>
      <c r="V428" s="71"/>
      <c r="W428" s="86">
        <f t="shared" si="192"/>
        <v>0</v>
      </c>
      <c r="X428" s="71"/>
      <c r="Y428" s="86">
        <f t="shared" si="193"/>
        <v>0</v>
      </c>
      <c r="Z428" s="71"/>
    </row>
    <row r="429" spans="1:26" s="77" customFormat="1" ht="15.75">
      <c r="A429" s="75">
        <v>104170</v>
      </c>
      <c r="B429" s="75" t="e">
        <f t="shared" si="153"/>
        <v>#N/A</v>
      </c>
      <c r="C429" s="75">
        <v>320034</v>
      </c>
      <c r="D429" s="69"/>
      <c r="E429" s="70"/>
      <c r="F429" s="71"/>
      <c r="G429" s="70"/>
      <c r="H429" s="71"/>
      <c r="I429" s="70"/>
      <c r="J429" s="71"/>
      <c r="K429" s="86">
        <f t="shared" si="186"/>
        <v>0</v>
      </c>
      <c r="L429" s="71"/>
      <c r="M429" s="86">
        <f t="shared" si="187"/>
        <v>0</v>
      </c>
      <c r="N429" s="71"/>
      <c r="O429" s="86">
        <f t="shared" si="188"/>
        <v>0</v>
      </c>
      <c r="P429" s="71"/>
      <c r="Q429" s="86">
        <f t="shared" si="189"/>
        <v>0</v>
      </c>
      <c r="R429" s="71"/>
      <c r="S429" s="86">
        <f t="shared" si="190"/>
        <v>0</v>
      </c>
      <c r="T429" s="71"/>
      <c r="U429" s="86">
        <f t="shared" si="191"/>
        <v>0</v>
      </c>
      <c r="V429" s="71"/>
      <c r="W429" s="86">
        <f t="shared" si="192"/>
        <v>0</v>
      </c>
      <c r="X429" s="71"/>
      <c r="Y429" s="86">
        <f t="shared" si="193"/>
        <v>0</v>
      </c>
      <c r="Z429" s="71"/>
    </row>
    <row r="430" spans="1:26" s="77" customFormat="1" ht="15.75">
      <c r="A430" s="75">
        <v>104180</v>
      </c>
      <c r="B430" s="75" t="e">
        <f t="shared" si="153"/>
        <v>#N/A</v>
      </c>
      <c r="C430" s="75">
        <v>320035</v>
      </c>
      <c r="D430" s="69"/>
      <c r="E430" s="70"/>
      <c r="F430" s="71"/>
      <c r="G430" s="70"/>
      <c r="H430" s="71"/>
      <c r="I430" s="70"/>
      <c r="J430" s="71"/>
      <c r="K430" s="86">
        <f t="shared" si="186"/>
        <v>0</v>
      </c>
      <c r="L430" s="71"/>
      <c r="M430" s="86">
        <f t="shared" si="187"/>
        <v>0</v>
      </c>
      <c r="N430" s="71"/>
      <c r="O430" s="86">
        <f t="shared" si="188"/>
        <v>0</v>
      </c>
      <c r="P430" s="71"/>
      <c r="Q430" s="86">
        <f t="shared" si="189"/>
        <v>0</v>
      </c>
      <c r="R430" s="71"/>
      <c r="S430" s="86">
        <f t="shared" si="190"/>
        <v>0</v>
      </c>
      <c r="T430" s="71"/>
      <c r="U430" s="86">
        <f t="shared" si="191"/>
        <v>0</v>
      </c>
      <c r="V430" s="71"/>
      <c r="W430" s="86">
        <f t="shared" si="192"/>
        <v>0</v>
      </c>
      <c r="X430" s="71"/>
      <c r="Y430" s="86">
        <f t="shared" si="193"/>
        <v>0</v>
      </c>
      <c r="Z430" s="71"/>
    </row>
    <row r="431" spans="1:26" s="77" customFormat="1" ht="15.75">
      <c r="A431" s="75">
        <v>104190</v>
      </c>
      <c r="B431" s="75" t="e">
        <f t="shared" si="153"/>
        <v>#N/A</v>
      </c>
      <c r="C431" s="75">
        <v>320036</v>
      </c>
      <c r="D431" s="69"/>
      <c r="E431" s="70"/>
      <c r="F431" s="71"/>
      <c r="G431" s="70"/>
      <c r="H431" s="71"/>
      <c r="I431" s="70"/>
      <c r="J431" s="71"/>
      <c r="K431" s="86">
        <f t="shared" si="186"/>
        <v>0</v>
      </c>
      <c r="L431" s="71"/>
      <c r="M431" s="86">
        <f t="shared" si="187"/>
        <v>0</v>
      </c>
      <c r="N431" s="71"/>
      <c r="O431" s="86">
        <f t="shared" si="188"/>
        <v>0</v>
      </c>
      <c r="P431" s="71"/>
      <c r="Q431" s="86">
        <f t="shared" si="189"/>
        <v>0</v>
      </c>
      <c r="R431" s="71"/>
      <c r="S431" s="86">
        <f t="shared" si="190"/>
        <v>0</v>
      </c>
      <c r="T431" s="71"/>
      <c r="U431" s="86">
        <f t="shared" si="191"/>
        <v>0</v>
      </c>
      <c r="V431" s="71"/>
      <c r="W431" s="86">
        <f t="shared" si="192"/>
        <v>0</v>
      </c>
      <c r="X431" s="71"/>
      <c r="Y431" s="86">
        <f t="shared" si="193"/>
        <v>0</v>
      </c>
      <c r="Z431" s="71"/>
    </row>
    <row r="432" spans="1:26" s="77" customFormat="1" ht="15.75">
      <c r="A432" s="75">
        <v>104200</v>
      </c>
      <c r="B432" s="75" t="e">
        <f t="shared" si="153"/>
        <v>#N/A</v>
      </c>
      <c r="C432" s="75">
        <v>320037</v>
      </c>
      <c r="D432" s="69"/>
      <c r="E432" s="70"/>
      <c r="F432" s="71"/>
      <c r="G432" s="70"/>
      <c r="H432" s="71"/>
      <c r="I432" s="70"/>
      <c r="J432" s="71"/>
      <c r="K432" s="86">
        <f t="shared" si="186"/>
        <v>0</v>
      </c>
      <c r="L432" s="71"/>
      <c r="M432" s="86">
        <f t="shared" si="187"/>
        <v>0</v>
      </c>
      <c r="N432" s="71"/>
      <c r="O432" s="86">
        <f t="shared" si="188"/>
        <v>0</v>
      </c>
      <c r="P432" s="71"/>
      <c r="Q432" s="86">
        <f t="shared" si="189"/>
        <v>0</v>
      </c>
      <c r="R432" s="71"/>
      <c r="S432" s="86">
        <f t="shared" si="190"/>
        <v>0</v>
      </c>
      <c r="T432" s="71"/>
      <c r="U432" s="86">
        <f t="shared" si="191"/>
        <v>0</v>
      </c>
      <c r="V432" s="71"/>
      <c r="W432" s="86">
        <f t="shared" si="192"/>
        <v>0</v>
      </c>
      <c r="X432" s="71"/>
      <c r="Y432" s="86">
        <f t="shared" si="193"/>
        <v>0</v>
      </c>
      <c r="Z432" s="71"/>
    </row>
    <row r="433" spans="1:26" s="77" customFormat="1" ht="15.75">
      <c r="A433" s="75">
        <v>104210</v>
      </c>
      <c r="B433" s="75" t="e">
        <f t="shared" si="153"/>
        <v>#N/A</v>
      </c>
      <c r="C433" s="75">
        <v>320038</v>
      </c>
      <c r="D433" s="69"/>
      <c r="E433" s="70"/>
      <c r="F433" s="71"/>
      <c r="G433" s="70"/>
      <c r="H433" s="71"/>
      <c r="I433" s="70"/>
      <c r="J433" s="71"/>
      <c r="K433" s="86">
        <f t="shared" si="186"/>
        <v>0</v>
      </c>
      <c r="L433" s="71"/>
      <c r="M433" s="86">
        <f t="shared" si="187"/>
        <v>0</v>
      </c>
      <c r="N433" s="71"/>
      <c r="O433" s="86">
        <f t="shared" si="188"/>
        <v>0</v>
      </c>
      <c r="P433" s="71"/>
      <c r="Q433" s="86">
        <f t="shared" si="189"/>
        <v>0</v>
      </c>
      <c r="R433" s="71"/>
      <c r="S433" s="86">
        <f t="shared" si="190"/>
        <v>0</v>
      </c>
      <c r="T433" s="71"/>
      <c r="U433" s="86">
        <f t="shared" si="191"/>
        <v>0</v>
      </c>
      <c r="V433" s="71"/>
      <c r="W433" s="86">
        <f t="shared" si="192"/>
        <v>0</v>
      </c>
      <c r="X433" s="71"/>
      <c r="Y433" s="86">
        <f t="shared" si="193"/>
        <v>0</v>
      </c>
      <c r="Z433" s="71"/>
    </row>
    <row r="434" spans="1:26" s="77" customFormat="1" ht="15.75">
      <c r="A434" s="75">
        <v>104220</v>
      </c>
      <c r="B434" s="75" t="e">
        <f t="shared" si="153"/>
        <v>#N/A</v>
      </c>
      <c r="C434" s="75">
        <v>320039</v>
      </c>
      <c r="D434" s="69"/>
      <c r="E434" s="70"/>
      <c r="F434" s="71"/>
      <c r="G434" s="70"/>
      <c r="H434" s="71"/>
      <c r="I434" s="70"/>
      <c r="J434" s="71"/>
      <c r="K434" s="86">
        <f t="shared" si="186"/>
        <v>0</v>
      </c>
      <c r="L434" s="71"/>
      <c r="M434" s="86">
        <f t="shared" si="187"/>
        <v>0</v>
      </c>
      <c r="N434" s="71"/>
      <c r="O434" s="86">
        <f t="shared" si="188"/>
        <v>0</v>
      </c>
      <c r="P434" s="71"/>
      <c r="Q434" s="86">
        <f t="shared" si="189"/>
        <v>0</v>
      </c>
      <c r="R434" s="71"/>
      <c r="S434" s="86">
        <f t="shared" si="190"/>
        <v>0</v>
      </c>
      <c r="T434" s="71"/>
      <c r="U434" s="86">
        <f t="shared" si="191"/>
        <v>0</v>
      </c>
      <c r="V434" s="71"/>
      <c r="W434" s="86">
        <f t="shared" si="192"/>
        <v>0</v>
      </c>
      <c r="X434" s="71"/>
      <c r="Y434" s="86">
        <f t="shared" si="193"/>
        <v>0</v>
      </c>
      <c r="Z434" s="71"/>
    </row>
    <row r="435" spans="1:26" s="13" customFormat="1" ht="37.5">
      <c r="A435" s="75">
        <v>104230</v>
      </c>
      <c r="B435" s="14" t="e">
        <f t="shared" si="153"/>
        <v>#N/A</v>
      </c>
      <c r="C435" s="14">
        <v>321000</v>
      </c>
      <c r="D435" s="31" t="s">
        <v>97</v>
      </c>
      <c r="E435" s="46">
        <f>ROUND(E437+E438,3)</f>
        <v>0</v>
      </c>
      <c r="F435" s="42"/>
      <c r="G435" s="46">
        <f>ROUND(G437+G438,3)</f>
        <v>0</v>
      </c>
      <c r="H435" s="42"/>
      <c r="I435" s="46">
        <f>ROUND(I437+I438,3)</f>
        <v>0</v>
      </c>
      <c r="J435" s="42"/>
      <c r="K435" s="46">
        <f>ROUND(K437+K438,3)</f>
        <v>0</v>
      </c>
      <c r="L435" s="24">
        <f>IF(I435,SUM(M435/I435*100),0)</f>
        <v>0</v>
      </c>
      <c r="M435" s="46">
        <f>ROUND(M437+M438,3)</f>
        <v>0</v>
      </c>
      <c r="N435" s="24">
        <f>IF(M435,K435/M435*100,100)</f>
        <v>100</v>
      </c>
      <c r="O435" s="46">
        <f>ROUND(O437+O438,3)</f>
        <v>0</v>
      </c>
      <c r="P435" s="24">
        <f>IF(K435,SUM(Q435/K435*100),0)</f>
        <v>0</v>
      </c>
      <c r="Q435" s="46">
        <f>ROUND(Q437+Q438,3)</f>
        <v>0</v>
      </c>
      <c r="R435" s="24">
        <f>IF(Q435,O435/Q435*100,100)</f>
        <v>100</v>
      </c>
      <c r="S435" s="46">
        <f>ROUND(S437+S438,3)</f>
        <v>0</v>
      </c>
      <c r="T435" s="24">
        <f>IF(O435,SUM(U435/O435*100),0)</f>
        <v>0</v>
      </c>
      <c r="U435" s="46">
        <f>ROUND(U437+U438,3)</f>
        <v>0</v>
      </c>
      <c r="V435" s="24">
        <f>IF(U435,S435/U435*100,100)</f>
        <v>100</v>
      </c>
      <c r="W435" s="46">
        <f>ROUND(W437+W438,3)</f>
        <v>0</v>
      </c>
      <c r="X435" s="24">
        <f>IF(S435,SUM(Y435/S435*100),0)</f>
        <v>0</v>
      </c>
      <c r="Y435" s="46">
        <f>ROUND(Y437+Y438,3)</f>
        <v>0</v>
      </c>
      <c r="Z435" s="24">
        <f>IF(Y435,W435/Y435*100,100)</f>
        <v>100</v>
      </c>
    </row>
    <row r="436" spans="1:26" s="13" customFormat="1" ht="15.75">
      <c r="A436" s="75">
        <v>104240</v>
      </c>
      <c r="B436" s="14"/>
      <c r="C436" s="14"/>
      <c r="D436" s="25" t="s">
        <v>67</v>
      </c>
      <c r="E436" s="44"/>
      <c r="F436" s="26"/>
      <c r="G436" s="44"/>
      <c r="H436" s="26"/>
      <c r="I436" s="44"/>
      <c r="J436" s="26"/>
      <c r="K436" s="44"/>
      <c r="L436" s="26"/>
      <c r="M436" s="44"/>
      <c r="N436" s="26"/>
      <c r="O436" s="44"/>
      <c r="P436" s="26"/>
      <c r="Q436" s="44"/>
      <c r="R436" s="26"/>
      <c r="S436" s="44"/>
      <c r="T436" s="26"/>
      <c r="U436" s="44"/>
      <c r="V436" s="26"/>
      <c r="W436" s="44"/>
      <c r="X436" s="26"/>
      <c r="Y436" s="44"/>
      <c r="Z436" s="26"/>
    </row>
    <row r="437" spans="1:26" s="77" customFormat="1" ht="15.75">
      <c r="A437" s="75">
        <v>104250</v>
      </c>
      <c r="B437" s="75" t="e">
        <f t="shared" si="153"/>
        <v>#N/A</v>
      </c>
      <c r="C437" s="75">
        <v>321010</v>
      </c>
      <c r="D437" s="27" t="s">
        <v>68</v>
      </c>
      <c r="E437" s="73"/>
      <c r="F437" s="74"/>
      <c r="G437" s="73"/>
      <c r="H437" s="74"/>
      <c r="I437" s="73"/>
      <c r="J437" s="74"/>
      <c r="K437" s="79">
        <f>ROUND(M437*N437/100,3)</f>
        <v>0</v>
      </c>
      <c r="L437" s="71"/>
      <c r="M437" s="79">
        <f>ROUND(I437*L437/100,3)</f>
        <v>0</v>
      </c>
      <c r="N437" s="71"/>
      <c r="O437" s="79">
        <f>ROUND(Q437*R437/100,3)</f>
        <v>0</v>
      </c>
      <c r="P437" s="71"/>
      <c r="Q437" s="79">
        <f>ROUND(K437*P437/100,3)</f>
        <v>0</v>
      </c>
      <c r="R437" s="71"/>
      <c r="S437" s="79">
        <f>ROUND(U437*V437/100,3)</f>
        <v>0</v>
      </c>
      <c r="T437" s="71"/>
      <c r="U437" s="79">
        <f>ROUND(O437*T437/100,3)</f>
        <v>0</v>
      </c>
      <c r="V437" s="71"/>
      <c r="W437" s="79">
        <f>ROUND(Y437*Z437/100,3)</f>
        <v>0</v>
      </c>
      <c r="X437" s="71"/>
      <c r="Y437" s="79">
        <f>ROUND(S437*X437/100,3)</f>
        <v>0</v>
      </c>
      <c r="Z437" s="71"/>
    </row>
    <row r="438" spans="1:26" s="77" customFormat="1" ht="15.75">
      <c r="A438" s="75">
        <v>104260</v>
      </c>
      <c r="B438" s="75" t="e">
        <f t="shared" si="153"/>
        <v>#N/A</v>
      </c>
      <c r="C438" s="75">
        <v>321020</v>
      </c>
      <c r="D438" s="29" t="s">
        <v>69</v>
      </c>
      <c r="E438" s="81">
        <f>ROUND(SUM(E440:E449),3)</f>
        <v>0</v>
      </c>
      <c r="F438" s="72"/>
      <c r="G438" s="81">
        <f>ROUND(SUM(G440:G449),3)</f>
        <v>0</v>
      </c>
      <c r="H438" s="72"/>
      <c r="I438" s="81">
        <f>ROUND(SUM(I440:I449),3)</f>
        <v>0</v>
      </c>
      <c r="J438" s="72"/>
      <c r="K438" s="81">
        <f>ROUND(SUM(K440:K449),3)</f>
        <v>0</v>
      </c>
      <c r="L438" s="82">
        <f>IF(I438,M438/I438*100,0)</f>
        <v>0</v>
      </c>
      <c r="M438" s="81">
        <f>ROUND(SUM(M440:M449),3)</f>
        <v>0</v>
      </c>
      <c r="N438" s="82">
        <f>IF(M438,K438/M438*100,100)</f>
        <v>100</v>
      </c>
      <c r="O438" s="81">
        <f>ROUND(SUM(O440:O449),3)</f>
        <v>0</v>
      </c>
      <c r="P438" s="82">
        <f>IF(K438,Q438/K438*100,0)</f>
        <v>0</v>
      </c>
      <c r="Q438" s="81">
        <f>ROUND(SUM(Q440:Q449),3)</f>
        <v>0</v>
      </c>
      <c r="R438" s="82">
        <f>IF(Q438,O438/Q438*100,100)</f>
        <v>100</v>
      </c>
      <c r="S438" s="81">
        <f>ROUND(SUM(S440:S449),3)</f>
        <v>0</v>
      </c>
      <c r="T438" s="82">
        <f>IF(O438,U438/O438*100,0)</f>
        <v>0</v>
      </c>
      <c r="U438" s="81">
        <f>ROUND(SUM(U440:U449),3)</f>
        <v>0</v>
      </c>
      <c r="V438" s="82">
        <f>IF(U438,S438/U438*100,100)</f>
        <v>100</v>
      </c>
      <c r="W438" s="81">
        <f>ROUND(SUM(W440:W449),3)</f>
        <v>0</v>
      </c>
      <c r="X438" s="82">
        <f>IF(S438,Y438/S438*100,0)</f>
        <v>0</v>
      </c>
      <c r="Y438" s="81">
        <f>ROUND(SUM(Y440:Y449),3)</f>
        <v>0</v>
      </c>
      <c r="Z438" s="82">
        <f>IF(Y438,W438/Y438*100,100)</f>
        <v>100</v>
      </c>
    </row>
    <row r="439" spans="1:26" s="77" customFormat="1" ht="15.75">
      <c r="A439" s="75">
        <v>104270</v>
      </c>
      <c r="B439" s="75"/>
      <c r="C439" s="75"/>
      <c r="D439" s="25" t="s">
        <v>74</v>
      </c>
      <c r="E439" s="86"/>
      <c r="F439" s="96"/>
      <c r="G439" s="86"/>
      <c r="H439" s="96"/>
      <c r="I439" s="86"/>
      <c r="J439" s="96"/>
      <c r="K439" s="86"/>
      <c r="L439" s="96"/>
      <c r="M439" s="86"/>
      <c r="N439" s="96"/>
      <c r="O439" s="86"/>
      <c r="P439" s="96"/>
      <c r="Q439" s="86"/>
      <c r="R439" s="96"/>
      <c r="S439" s="86"/>
      <c r="T439" s="96"/>
      <c r="U439" s="86"/>
      <c r="V439" s="96"/>
      <c r="W439" s="86"/>
      <c r="X439" s="96"/>
      <c r="Y439" s="86"/>
      <c r="Z439" s="96"/>
    </row>
    <row r="440" spans="1:26" s="77" customFormat="1" ht="15.75">
      <c r="A440" s="75">
        <v>104280</v>
      </c>
      <c r="B440" s="75" t="e">
        <f t="shared" si="153"/>
        <v>#N/A</v>
      </c>
      <c r="C440" s="75">
        <v>321030</v>
      </c>
      <c r="D440" s="69"/>
      <c r="E440" s="70"/>
      <c r="F440" s="71"/>
      <c r="G440" s="70"/>
      <c r="H440" s="71"/>
      <c r="I440" s="70"/>
      <c r="J440" s="71"/>
      <c r="K440" s="90">
        <f t="shared" ref="K440:K449" si="194">ROUND(M440*N440/100,3)</f>
        <v>0</v>
      </c>
      <c r="L440" s="71"/>
      <c r="M440" s="90">
        <f>ROUND(I440*L440/100,3)</f>
        <v>0</v>
      </c>
      <c r="N440" s="71"/>
      <c r="O440" s="90">
        <f t="shared" ref="O440:O449" si="195">ROUND(Q440*R440/100,3)</f>
        <v>0</v>
      </c>
      <c r="P440" s="71"/>
      <c r="Q440" s="90">
        <f>ROUND(SUM(K440*P440/100),3)</f>
        <v>0</v>
      </c>
      <c r="R440" s="71"/>
      <c r="S440" s="90">
        <f t="shared" ref="S440:S449" si="196">ROUND(U440*V440/100,3)</f>
        <v>0</v>
      </c>
      <c r="T440" s="71"/>
      <c r="U440" s="90">
        <f>ROUND(SUM(O440*T440/100),3)</f>
        <v>0</v>
      </c>
      <c r="V440" s="71"/>
      <c r="W440" s="90">
        <f t="shared" ref="W440:W449" si="197">ROUND(Y440*Z440/100,3)</f>
        <v>0</v>
      </c>
      <c r="X440" s="71"/>
      <c r="Y440" s="90">
        <f>ROUND(SUM(S440*X440/100),3)</f>
        <v>0</v>
      </c>
      <c r="Z440" s="71"/>
    </row>
    <row r="441" spans="1:26" s="77" customFormat="1" ht="15.75">
      <c r="A441" s="75">
        <v>104290</v>
      </c>
      <c r="B441" s="75" t="e">
        <f t="shared" si="153"/>
        <v>#N/A</v>
      </c>
      <c r="C441" s="75">
        <v>321031</v>
      </c>
      <c r="D441" s="69"/>
      <c r="E441" s="71"/>
      <c r="F441" s="71"/>
      <c r="G441" s="70"/>
      <c r="H441" s="71"/>
      <c r="I441" s="70"/>
      <c r="J441" s="71"/>
      <c r="K441" s="90">
        <f t="shared" si="194"/>
        <v>0</v>
      </c>
      <c r="L441" s="71"/>
      <c r="M441" s="86">
        <f t="shared" ref="M441:M449" si="198">ROUND(I441*L441/100,3)</f>
        <v>0</v>
      </c>
      <c r="N441" s="71"/>
      <c r="O441" s="90">
        <f t="shared" si="195"/>
        <v>0</v>
      </c>
      <c r="P441" s="71"/>
      <c r="Q441" s="86">
        <f t="shared" ref="Q441:Q449" si="199">ROUND(K441*P441/100,3)</f>
        <v>0</v>
      </c>
      <c r="R441" s="71"/>
      <c r="S441" s="90">
        <f t="shared" si="196"/>
        <v>0</v>
      </c>
      <c r="T441" s="71"/>
      <c r="U441" s="86">
        <f t="shared" ref="U441:U449" si="200">ROUND(O441*T441/100,3)</f>
        <v>0</v>
      </c>
      <c r="V441" s="71"/>
      <c r="W441" s="90">
        <f t="shared" si="197"/>
        <v>0</v>
      </c>
      <c r="X441" s="71"/>
      <c r="Y441" s="86">
        <f t="shared" ref="Y441:Y449" si="201">ROUND(S441*X441/100,3)</f>
        <v>0</v>
      </c>
      <c r="Z441" s="71"/>
    </row>
    <row r="442" spans="1:26" s="77" customFormat="1" ht="15.75">
      <c r="A442" s="75">
        <v>104300</v>
      </c>
      <c r="B442" s="75" t="e">
        <f t="shared" si="153"/>
        <v>#N/A</v>
      </c>
      <c r="C442" s="75">
        <v>321032</v>
      </c>
      <c r="D442" s="69"/>
      <c r="E442" s="71"/>
      <c r="F442" s="71"/>
      <c r="G442" s="70"/>
      <c r="H442" s="71"/>
      <c r="I442" s="70"/>
      <c r="J442" s="71"/>
      <c r="K442" s="90">
        <f t="shared" si="194"/>
        <v>0</v>
      </c>
      <c r="L442" s="71"/>
      <c r="M442" s="86">
        <f t="shared" si="198"/>
        <v>0</v>
      </c>
      <c r="N442" s="71"/>
      <c r="O442" s="90">
        <f t="shared" si="195"/>
        <v>0</v>
      </c>
      <c r="P442" s="71"/>
      <c r="Q442" s="86">
        <f t="shared" si="199"/>
        <v>0</v>
      </c>
      <c r="R442" s="71"/>
      <c r="S442" s="90">
        <f t="shared" si="196"/>
        <v>0</v>
      </c>
      <c r="T442" s="71"/>
      <c r="U442" s="86">
        <f t="shared" si="200"/>
        <v>0</v>
      </c>
      <c r="V442" s="71"/>
      <c r="W442" s="90">
        <f t="shared" si="197"/>
        <v>0</v>
      </c>
      <c r="X442" s="71"/>
      <c r="Y442" s="86">
        <f t="shared" si="201"/>
        <v>0</v>
      </c>
      <c r="Z442" s="71"/>
    </row>
    <row r="443" spans="1:26" s="77" customFormat="1" ht="15.75">
      <c r="A443" s="75">
        <v>104310</v>
      </c>
      <c r="B443" s="75" t="e">
        <f t="shared" si="153"/>
        <v>#N/A</v>
      </c>
      <c r="C443" s="75">
        <v>321033</v>
      </c>
      <c r="D443" s="69"/>
      <c r="E443" s="71"/>
      <c r="F443" s="71"/>
      <c r="G443" s="70"/>
      <c r="H443" s="71"/>
      <c r="I443" s="70"/>
      <c r="J443" s="71"/>
      <c r="K443" s="86">
        <f t="shared" si="194"/>
        <v>0</v>
      </c>
      <c r="L443" s="71"/>
      <c r="M443" s="86">
        <f t="shared" si="198"/>
        <v>0</v>
      </c>
      <c r="N443" s="71"/>
      <c r="O443" s="86">
        <f t="shared" si="195"/>
        <v>0</v>
      </c>
      <c r="P443" s="71"/>
      <c r="Q443" s="86">
        <f t="shared" si="199"/>
        <v>0</v>
      </c>
      <c r="R443" s="71"/>
      <c r="S443" s="86">
        <f t="shared" si="196"/>
        <v>0</v>
      </c>
      <c r="T443" s="71"/>
      <c r="U443" s="86">
        <f t="shared" si="200"/>
        <v>0</v>
      </c>
      <c r="V443" s="71"/>
      <c r="W443" s="86">
        <f t="shared" si="197"/>
        <v>0</v>
      </c>
      <c r="X443" s="71"/>
      <c r="Y443" s="86">
        <f t="shared" si="201"/>
        <v>0</v>
      </c>
      <c r="Z443" s="71"/>
    </row>
    <row r="444" spans="1:26" s="77" customFormat="1" ht="15.75">
      <c r="A444" s="75">
        <v>104320</v>
      </c>
      <c r="B444" s="75" t="e">
        <f t="shared" si="153"/>
        <v>#N/A</v>
      </c>
      <c r="C444" s="75">
        <v>321034</v>
      </c>
      <c r="D444" s="69"/>
      <c r="E444" s="71"/>
      <c r="F444" s="71"/>
      <c r="G444" s="70"/>
      <c r="H444" s="71"/>
      <c r="I444" s="70"/>
      <c r="J444" s="71"/>
      <c r="K444" s="86">
        <f t="shared" si="194"/>
        <v>0</v>
      </c>
      <c r="L444" s="71"/>
      <c r="M444" s="86">
        <f t="shared" si="198"/>
        <v>0</v>
      </c>
      <c r="N444" s="71"/>
      <c r="O444" s="86">
        <f t="shared" si="195"/>
        <v>0</v>
      </c>
      <c r="P444" s="71"/>
      <c r="Q444" s="86">
        <f t="shared" si="199"/>
        <v>0</v>
      </c>
      <c r="R444" s="71"/>
      <c r="S444" s="86">
        <f t="shared" si="196"/>
        <v>0</v>
      </c>
      <c r="T444" s="71"/>
      <c r="U444" s="86">
        <f t="shared" si="200"/>
        <v>0</v>
      </c>
      <c r="V444" s="71"/>
      <c r="W444" s="86">
        <f t="shared" si="197"/>
        <v>0</v>
      </c>
      <c r="X444" s="71"/>
      <c r="Y444" s="86">
        <f t="shared" si="201"/>
        <v>0</v>
      </c>
      <c r="Z444" s="71"/>
    </row>
    <row r="445" spans="1:26" s="77" customFormat="1" ht="15.75">
      <c r="A445" s="75">
        <v>104330</v>
      </c>
      <c r="B445" s="75" t="e">
        <f t="shared" si="153"/>
        <v>#N/A</v>
      </c>
      <c r="C445" s="75">
        <v>321035</v>
      </c>
      <c r="D445" s="69"/>
      <c r="E445" s="71"/>
      <c r="F445" s="71"/>
      <c r="G445" s="70"/>
      <c r="H445" s="71"/>
      <c r="I445" s="70"/>
      <c r="J445" s="71"/>
      <c r="K445" s="86">
        <f t="shared" si="194"/>
        <v>0</v>
      </c>
      <c r="L445" s="71"/>
      <c r="M445" s="86">
        <f t="shared" si="198"/>
        <v>0</v>
      </c>
      <c r="N445" s="71"/>
      <c r="O445" s="86">
        <f t="shared" si="195"/>
        <v>0</v>
      </c>
      <c r="P445" s="71"/>
      <c r="Q445" s="86">
        <f t="shared" si="199"/>
        <v>0</v>
      </c>
      <c r="R445" s="71"/>
      <c r="S445" s="86">
        <f t="shared" si="196"/>
        <v>0</v>
      </c>
      <c r="T445" s="71"/>
      <c r="U445" s="86">
        <f t="shared" si="200"/>
        <v>0</v>
      </c>
      <c r="V445" s="71"/>
      <c r="W445" s="86">
        <f t="shared" si="197"/>
        <v>0</v>
      </c>
      <c r="X445" s="71"/>
      <c r="Y445" s="86">
        <f t="shared" si="201"/>
        <v>0</v>
      </c>
      <c r="Z445" s="71"/>
    </row>
    <row r="446" spans="1:26" s="77" customFormat="1" ht="15.75">
      <c r="A446" s="75">
        <v>104340</v>
      </c>
      <c r="B446" s="75" t="e">
        <f t="shared" si="153"/>
        <v>#N/A</v>
      </c>
      <c r="C446" s="75">
        <v>321036</v>
      </c>
      <c r="D446" s="69"/>
      <c r="E446" s="71"/>
      <c r="F446" s="71"/>
      <c r="G446" s="70"/>
      <c r="H446" s="71"/>
      <c r="I446" s="70"/>
      <c r="J446" s="71"/>
      <c r="K446" s="86">
        <f t="shared" si="194"/>
        <v>0</v>
      </c>
      <c r="L446" s="71"/>
      <c r="M446" s="86">
        <f t="shared" si="198"/>
        <v>0</v>
      </c>
      <c r="N446" s="71"/>
      <c r="O446" s="86">
        <f t="shared" si="195"/>
        <v>0</v>
      </c>
      <c r="P446" s="71"/>
      <c r="Q446" s="86">
        <f t="shared" si="199"/>
        <v>0</v>
      </c>
      <c r="R446" s="71"/>
      <c r="S446" s="86">
        <f t="shared" si="196"/>
        <v>0</v>
      </c>
      <c r="T446" s="71"/>
      <c r="U446" s="86">
        <f t="shared" si="200"/>
        <v>0</v>
      </c>
      <c r="V446" s="71"/>
      <c r="W446" s="86">
        <f t="shared" si="197"/>
        <v>0</v>
      </c>
      <c r="X446" s="71"/>
      <c r="Y446" s="86">
        <f t="shared" si="201"/>
        <v>0</v>
      </c>
      <c r="Z446" s="71"/>
    </row>
    <row r="447" spans="1:26" s="77" customFormat="1" ht="15.75">
      <c r="A447" s="75">
        <v>104350</v>
      </c>
      <c r="B447" s="75" t="e">
        <f t="shared" si="153"/>
        <v>#N/A</v>
      </c>
      <c r="C447" s="75">
        <v>321037</v>
      </c>
      <c r="D447" s="69"/>
      <c r="E447" s="71"/>
      <c r="F447" s="71"/>
      <c r="G447" s="70"/>
      <c r="H447" s="71"/>
      <c r="I447" s="70"/>
      <c r="J447" s="71"/>
      <c r="K447" s="86">
        <f t="shared" si="194"/>
        <v>0</v>
      </c>
      <c r="L447" s="71"/>
      <c r="M447" s="86">
        <f t="shared" si="198"/>
        <v>0</v>
      </c>
      <c r="N447" s="71"/>
      <c r="O447" s="86">
        <f t="shared" si="195"/>
        <v>0</v>
      </c>
      <c r="P447" s="71"/>
      <c r="Q447" s="86">
        <f t="shared" si="199"/>
        <v>0</v>
      </c>
      <c r="R447" s="71"/>
      <c r="S447" s="86">
        <f t="shared" si="196"/>
        <v>0</v>
      </c>
      <c r="T447" s="71"/>
      <c r="U447" s="86">
        <f t="shared" si="200"/>
        <v>0</v>
      </c>
      <c r="V447" s="71"/>
      <c r="W447" s="86">
        <f t="shared" si="197"/>
        <v>0</v>
      </c>
      <c r="X447" s="71"/>
      <c r="Y447" s="86">
        <f t="shared" si="201"/>
        <v>0</v>
      </c>
      <c r="Z447" s="71"/>
    </row>
    <row r="448" spans="1:26" s="77" customFormat="1" ht="15.75">
      <c r="A448" s="75">
        <v>104360</v>
      </c>
      <c r="B448" s="75" t="e">
        <f t="shared" si="153"/>
        <v>#N/A</v>
      </c>
      <c r="C448" s="75">
        <v>321038</v>
      </c>
      <c r="D448" s="69"/>
      <c r="E448" s="71"/>
      <c r="F448" s="71"/>
      <c r="G448" s="70"/>
      <c r="H448" s="71"/>
      <c r="I448" s="70"/>
      <c r="J448" s="71"/>
      <c r="K448" s="86">
        <f t="shared" si="194"/>
        <v>0</v>
      </c>
      <c r="L448" s="71"/>
      <c r="M448" s="86">
        <f t="shared" si="198"/>
        <v>0</v>
      </c>
      <c r="N448" s="71"/>
      <c r="O448" s="86">
        <f t="shared" si="195"/>
        <v>0</v>
      </c>
      <c r="P448" s="71"/>
      <c r="Q448" s="86">
        <f t="shared" si="199"/>
        <v>0</v>
      </c>
      <c r="R448" s="71"/>
      <c r="S448" s="86">
        <f t="shared" si="196"/>
        <v>0</v>
      </c>
      <c r="T448" s="71"/>
      <c r="U448" s="86">
        <f t="shared" si="200"/>
        <v>0</v>
      </c>
      <c r="V448" s="71"/>
      <c r="W448" s="86">
        <f t="shared" si="197"/>
        <v>0</v>
      </c>
      <c r="X448" s="71"/>
      <c r="Y448" s="86">
        <f t="shared" si="201"/>
        <v>0</v>
      </c>
      <c r="Z448" s="71"/>
    </row>
    <row r="449" spans="1:28" s="77" customFormat="1" ht="15.75">
      <c r="A449" s="75">
        <v>104370</v>
      </c>
      <c r="B449" s="75" t="e">
        <f t="shared" si="153"/>
        <v>#N/A</v>
      </c>
      <c r="C449" s="75">
        <v>321039</v>
      </c>
      <c r="D449" s="69"/>
      <c r="E449" s="71"/>
      <c r="F449" s="71"/>
      <c r="G449" s="70"/>
      <c r="H449" s="71"/>
      <c r="I449" s="70"/>
      <c r="J449" s="71"/>
      <c r="K449" s="86">
        <f t="shared" si="194"/>
        <v>0</v>
      </c>
      <c r="L449" s="71"/>
      <c r="M449" s="86">
        <f t="shared" si="198"/>
        <v>0</v>
      </c>
      <c r="N449" s="71"/>
      <c r="O449" s="86">
        <f t="shared" si="195"/>
        <v>0</v>
      </c>
      <c r="P449" s="71"/>
      <c r="Q449" s="86">
        <f t="shared" si="199"/>
        <v>0</v>
      </c>
      <c r="R449" s="71"/>
      <c r="S449" s="86">
        <f t="shared" si="196"/>
        <v>0</v>
      </c>
      <c r="T449" s="71"/>
      <c r="U449" s="86">
        <f t="shared" si="200"/>
        <v>0</v>
      </c>
      <c r="V449" s="71"/>
      <c r="W449" s="86">
        <f t="shared" si="197"/>
        <v>0</v>
      </c>
      <c r="X449" s="71"/>
      <c r="Y449" s="86">
        <f t="shared" si="201"/>
        <v>0</v>
      </c>
      <c r="Z449" s="71"/>
    </row>
    <row r="450" spans="1:28" s="13" customFormat="1" ht="18.75">
      <c r="A450" s="75">
        <v>104380</v>
      </c>
      <c r="B450" s="14" t="e">
        <f t="shared" si="153"/>
        <v>#N/A</v>
      </c>
      <c r="C450" s="14">
        <v>322000</v>
      </c>
      <c r="D450" s="31" t="s">
        <v>98</v>
      </c>
      <c r="E450" s="46">
        <f>ROUND(E452+E453,3)</f>
        <v>0</v>
      </c>
      <c r="F450" s="42"/>
      <c r="G450" s="46">
        <f>ROUND(G452+G453,3)</f>
        <v>0</v>
      </c>
      <c r="H450" s="42"/>
      <c r="I450" s="46">
        <f>ROUND(I452+I453,3)</f>
        <v>0</v>
      </c>
      <c r="J450" s="42"/>
      <c r="K450" s="46">
        <f>ROUND(K452+K453,3)</f>
        <v>0</v>
      </c>
      <c r="L450" s="24">
        <f>IF(I450,SUM(M450/I450*100),0)</f>
        <v>0</v>
      </c>
      <c r="M450" s="46">
        <f>ROUND(M452+M453,3)</f>
        <v>0</v>
      </c>
      <c r="N450" s="24">
        <f>IF(M450,K450/M450*100,100)</f>
        <v>100</v>
      </c>
      <c r="O450" s="46">
        <f>ROUND(O452+O453,3)</f>
        <v>0</v>
      </c>
      <c r="P450" s="24">
        <f>IF(K450,SUM(Q450/K450*100),0)</f>
        <v>0</v>
      </c>
      <c r="Q450" s="46">
        <f>ROUND(Q452+Q453,3)</f>
        <v>0</v>
      </c>
      <c r="R450" s="24">
        <f>IF(Q450,O450/Q450*100,100)</f>
        <v>100</v>
      </c>
      <c r="S450" s="46">
        <f>ROUND(S452+S453,3)</f>
        <v>0</v>
      </c>
      <c r="T450" s="24">
        <f>IF(O450,SUM(U450/O450*100),0)</f>
        <v>0</v>
      </c>
      <c r="U450" s="46">
        <f>ROUND(U452+U453,3)</f>
        <v>0</v>
      </c>
      <c r="V450" s="24">
        <f>IF(U450,S450/U450*100,100)</f>
        <v>100</v>
      </c>
      <c r="W450" s="46">
        <f>ROUND(W452+W453,3)</f>
        <v>0</v>
      </c>
      <c r="X450" s="24">
        <f>IF(S450,SUM(Y450/S450*100),0)</f>
        <v>0</v>
      </c>
      <c r="Y450" s="46">
        <f>ROUND(Y452+Y453,3)</f>
        <v>0</v>
      </c>
      <c r="Z450" s="24">
        <f>IF(Y450,W450/Y450*100,100)</f>
        <v>100</v>
      </c>
    </row>
    <row r="451" spans="1:28" s="13" customFormat="1" ht="15.75">
      <c r="A451" s="75">
        <v>104390</v>
      </c>
      <c r="B451" s="14"/>
      <c r="C451" s="14"/>
      <c r="D451" s="25" t="s">
        <v>67</v>
      </c>
      <c r="E451" s="44"/>
      <c r="F451" s="26"/>
      <c r="G451" s="44"/>
      <c r="H451" s="26"/>
      <c r="I451" s="44"/>
      <c r="J451" s="26"/>
      <c r="K451" s="44"/>
      <c r="L451" s="26"/>
      <c r="M451" s="44"/>
      <c r="N451" s="26"/>
      <c r="O451" s="44"/>
      <c r="P451" s="26"/>
      <c r="Q451" s="44"/>
      <c r="R451" s="26"/>
      <c r="S451" s="44"/>
      <c r="T451" s="26"/>
      <c r="U451" s="44"/>
      <c r="V451" s="26"/>
      <c r="W451" s="44"/>
      <c r="X451" s="26"/>
      <c r="Y451" s="44"/>
      <c r="Z451" s="26"/>
    </row>
    <row r="452" spans="1:28" s="77" customFormat="1" ht="15.75">
      <c r="A452" s="75">
        <v>104400</v>
      </c>
      <c r="B452" s="75" t="e">
        <f t="shared" si="153"/>
        <v>#N/A</v>
      </c>
      <c r="C452" s="75">
        <v>322010</v>
      </c>
      <c r="D452" s="27" t="s">
        <v>68</v>
      </c>
      <c r="E452" s="73"/>
      <c r="F452" s="74"/>
      <c r="G452" s="73"/>
      <c r="H452" s="74"/>
      <c r="I452" s="73"/>
      <c r="J452" s="74"/>
      <c r="K452" s="79">
        <f>ROUND(M452*N452/100,3)</f>
        <v>0</v>
      </c>
      <c r="L452" s="71"/>
      <c r="M452" s="79">
        <f>ROUND(I452*L452/100,3)</f>
        <v>0</v>
      </c>
      <c r="N452" s="71"/>
      <c r="O452" s="79">
        <f>ROUND(Q452*R452/100,3)</f>
        <v>0</v>
      </c>
      <c r="P452" s="71"/>
      <c r="Q452" s="79">
        <f>ROUND(K452*P452/100,3)</f>
        <v>0</v>
      </c>
      <c r="R452" s="71"/>
      <c r="S452" s="79">
        <f>ROUND(U452*V452/100,3)</f>
        <v>0</v>
      </c>
      <c r="T452" s="71"/>
      <c r="U452" s="79">
        <f>ROUND(O452*T452/100,3)</f>
        <v>0</v>
      </c>
      <c r="V452" s="71"/>
      <c r="W452" s="79">
        <f>ROUND(Y452*Z452/100,3)</f>
        <v>0</v>
      </c>
      <c r="X452" s="71"/>
      <c r="Y452" s="79">
        <f>ROUND(S452*X452/100,3)</f>
        <v>0</v>
      </c>
      <c r="Z452" s="71"/>
    </row>
    <row r="453" spans="1:28" s="77" customFormat="1" ht="15.75">
      <c r="A453" s="75">
        <v>104410</v>
      </c>
      <c r="B453" s="75" t="e">
        <f t="shared" si="153"/>
        <v>#N/A</v>
      </c>
      <c r="C453" s="75">
        <v>322020</v>
      </c>
      <c r="D453" s="29" t="s">
        <v>69</v>
      </c>
      <c r="E453" s="81">
        <f>ROUND(SUM(E455:E464),3)</f>
        <v>0</v>
      </c>
      <c r="F453" s="72"/>
      <c r="G453" s="81">
        <f>ROUND(SUM(G455:G464),3)</f>
        <v>0</v>
      </c>
      <c r="H453" s="72"/>
      <c r="I453" s="81">
        <f>ROUND(SUM(I455:I464),3)</f>
        <v>0</v>
      </c>
      <c r="J453" s="72"/>
      <c r="K453" s="81">
        <f>ROUND(SUM(K455:K464),3)</f>
        <v>0</v>
      </c>
      <c r="L453" s="82">
        <f>IF(I453,M453/I453*100,0)</f>
        <v>0</v>
      </c>
      <c r="M453" s="81">
        <f>ROUND(SUM(M455:M464),3)</f>
        <v>0</v>
      </c>
      <c r="N453" s="82">
        <f>IF(M453,K453/M453*100,100)</f>
        <v>100</v>
      </c>
      <c r="O453" s="81">
        <f>ROUND(SUM(O455:O464),3)</f>
        <v>0</v>
      </c>
      <c r="P453" s="82">
        <f>IF(K453,Q453/K453*100,0)</f>
        <v>0</v>
      </c>
      <c r="Q453" s="81">
        <f>ROUND(SUM(Q455:Q464),3)</f>
        <v>0</v>
      </c>
      <c r="R453" s="82">
        <f>IF(Q453,O453/Q453*100,100)</f>
        <v>100</v>
      </c>
      <c r="S453" s="81">
        <f>ROUND(SUM(S455:S464),3)</f>
        <v>0</v>
      </c>
      <c r="T453" s="82">
        <f>IF(O453,U453/O453*100,0)</f>
        <v>0</v>
      </c>
      <c r="U453" s="81">
        <f>ROUND(SUM(U455:U464),3)</f>
        <v>0</v>
      </c>
      <c r="V453" s="82">
        <f>IF(U453,S453/U453*100,100)</f>
        <v>100</v>
      </c>
      <c r="W453" s="81">
        <f>ROUND(SUM(W455:W464),3)</f>
        <v>0</v>
      </c>
      <c r="X453" s="82">
        <f>IF(S453,Y453/S453*100,0)</f>
        <v>0</v>
      </c>
      <c r="Y453" s="81">
        <f>ROUND(SUM(Y455:Y464),3)</f>
        <v>0</v>
      </c>
      <c r="Z453" s="82">
        <f>IF(Y453,W453/Y453*100,100)</f>
        <v>100</v>
      </c>
    </row>
    <row r="454" spans="1:28" s="77" customFormat="1" ht="15.75">
      <c r="A454" s="75">
        <v>104420</v>
      </c>
      <c r="B454" s="75"/>
      <c r="C454" s="75"/>
      <c r="D454" s="25" t="s">
        <v>74</v>
      </c>
      <c r="E454" s="86"/>
      <c r="F454" s="87"/>
      <c r="G454" s="86"/>
      <c r="H454" s="87"/>
      <c r="I454" s="86"/>
      <c r="J454" s="87"/>
      <c r="K454" s="86"/>
      <c r="L454" s="87"/>
      <c r="M454" s="86"/>
      <c r="N454" s="87"/>
      <c r="O454" s="86"/>
      <c r="P454" s="87"/>
      <c r="Q454" s="86"/>
      <c r="R454" s="87"/>
      <c r="S454" s="86"/>
      <c r="T454" s="87"/>
      <c r="U454" s="86"/>
      <c r="V454" s="87"/>
      <c r="W454" s="86"/>
      <c r="X454" s="87"/>
      <c r="Y454" s="86"/>
      <c r="Z454" s="87"/>
    </row>
    <row r="455" spans="1:28" s="78" customFormat="1" ht="15.75">
      <c r="A455" s="75">
        <v>104430</v>
      </c>
      <c r="B455" s="75" t="e">
        <f t="shared" si="153"/>
        <v>#N/A</v>
      </c>
      <c r="C455" s="75">
        <v>322030</v>
      </c>
      <c r="D455" s="69"/>
      <c r="E455" s="70"/>
      <c r="F455" s="71"/>
      <c r="G455" s="70"/>
      <c r="H455" s="71"/>
      <c r="I455" s="70"/>
      <c r="J455" s="71"/>
      <c r="K455" s="90">
        <f>ROUND(M455*N455/100,3)</f>
        <v>0</v>
      </c>
      <c r="L455" s="71"/>
      <c r="M455" s="90">
        <f>ROUND(I455*L455/100,3)</f>
        <v>0</v>
      </c>
      <c r="N455" s="71"/>
      <c r="O455" s="90">
        <f>ROUND(Q455*R455/100,3)</f>
        <v>0</v>
      </c>
      <c r="P455" s="71"/>
      <c r="Q455" s="90">
        <f>ROUND(SUM(K455*P455/100),3)</f>
        <v>0</v>
      </c>
      <c r="R455" s="71"/>
      <c r="S455" s="90">
        <f>ROUND(U455*V455/100,3)</f>
        <v>0</v>
      </c>
      <c r="T455" s="71"/>
      <c r="U455" s="90">
        <f>ROUND(SUM(O455*T455/100),3)</f>
        <v>0</v>
      </c>
      <c r="V455" s="71"/>
      <c r="W455" s="90">
        <f>ROUND(Y455*Z455/100,3)</f>
        <v>0</v>
      </c>
      <c r="X455" s="71"/>
      <c r="Y455" s="90">
        <f>ROUND(SUM(S455*X455/100),3)</f>
        <v>0</v>
      </c>
      <c r="Z455" s="71"/>
      <c r="AA455" s="77"/>
      <c r="AB455" s="77"/>
    </row>
    <row r="456" spans="1:28" s="78" customFormat="1" ht="15.75">
      <c r="A456" s="75">
        <v>104440</v>
      </c>
      <c r="B456" s="75" t="e">
        <f t="shared" si="153"/>
        <v>#N/A</v>
      </c>
      <c r="C456" s="75">
        <v>322031</v>
      </c>
      <c r="D456" s="69"/>
      <c r="E456" s="70"/>
      <c r="F456" s="71"/>
      <c r="G456" s="70"/>
      <c r="H456" s="71"/>
      <c r="I456" s="70"/>
      <c r="J456" s="71"/>
      <c r="K456" s="86">
        <f t="shared" ref="K456:K464" si="202">ROUND(M456*N456/100,3)</f>
        <v>0</v>
      </c>
      <c r="L456" s="71"/>
      <c r="M456" s="86">
        <f t="shared" ref="M456:M464" si="203">ROUND(I456*L456/100,3)</f>
        <v>0</v>
      </c>
      <c r="N456" s="71"/>
      <c r="O456" s="86">
        <f t="shared" ref="O456:O464" si="204">ROUND(Q456*R456/100,3)</f>
        <v>0</v>
      </c>
      <c r="P456" s="71"/>
      <c r="Q456" s="86">
        <f t="shared" ref="Q456:Q464" si="205">ROUND(K456*P456/100,3)</f>
        <v>0</v>
      </c>
      <c r="R456" s="71"/>
      <c r="S456" s="86">
        <f t="shared" ref="S456:S464" si="206">ROUND(U456*V456/100,3)</f>
        <v>0</v>
      </c>
      <c r="T456" s="71"/>
      <c r="U456" s="86">
        <f t="shared" ref="U456:U464" si="207">ROUND(O456*T456/100,3)</f>
        <v>0</v>
      </c>
      <c r="V456" s="71"/>
      <c r="W456" s="86">
        <f t="shared" ref="W456:W464" si="208">ROUND(Y456*Z456/100,3)</f>
        <v>0</v>
      </c>
      <c r="X456" s="71"/>
      <c r="Y456" s="86">
        <f>ROUND(S456*X456/100,3)</f>
        <v>0</v>
      </c>
      <c r="Z456" s="71"/>
      <c r="AA456" s="77"/>
      <c r="AB456" s="77"/>
    </row>
    <row r="457" spans="1:28" s="78" customFormat="1" ht="15.75">
      <c r="A457" s="75">
        <v>104450</v>
      </c>
      <c r="B457" s="75" t="e">
        <f t="shared" si="153"/>
        <v>#N/A</v>
      </c>
      <c r="C457" s="75">
        <v>322032</v>
      </c>
      <c r="D457" s="69"/>
      <c r="E457" s="70"/>
      <c r="F457" s="71"/>
      <c r="G457" s="70"/>
      <c r="H457" s="71"/>
      <c r="I457" s="70"/>
      <c r="J457" s="71"/>
      <c r="K457" s="86">
        <f t="shared" si="202"/>
        <v>0</v>
      </c>
      <c r="L457" s="71"/>
      <c r="M457" s="86">
        <f t="shared" si="203"/>
        <v>0</v>
      </c>
      <c r="N457" s="71"/>
      <c r="O457" s="86">
        <f t="shared" si="204"/>
        <v>0</v>
      </c>
      <c r="P457" s="71"/>
      <c r="Q457" s="86">
        <f t="shared" si="205"/>
        <v>0</v>
      </c>
      <c r="R457" s="71"/>
      <c r="S457" s="86">
        <f t="shared" si="206"/>
        <v>0</v>
      </c>
      <c r="T457" s="71"/>
      <c r="U457" s="86">
        <f t="shared" si="207"/>
        <v>0</v>
      </c>
      <c r="V457" s="71"/>
      <c r="W457" s="86">
        <f t="shared" si="208"/>
        <v>0</v>
      </c>
      <c r="X457" s="71"/>
      <c r="Y457" s="86">
        <f t="shared" ref="Y457:Y464" si="209">ROUND(S457*X457/100,3)</f>
        <v>0</v>
      </c>
      <c r="Z457" s="71"/>
      <c r="AA457" s="77"/>
      <c r="AB457" s="77"/>
    </row>
    <row r="458" spans="1:28" s="78" customFormat="1" ht="15.75">
      <c r="A458" s="75">
        <v>104460</v>
      </c>
      <c r="B458" s="75" t="e">
        <f t="shared" si="153"/>
        <v>#N/A</v>
      </c>
      <c r="C458" s="75">
        <v>322033</v>
      </c>
      <c r="D458" s="69"/>
      <c r="E458" s="70"/>
      <c r="F458" s="71"/>
      <c r="G458" s="70"/>
      <c r="H458" s="71"/>
      <c r="I458" s="70"/>
      <c r="J458" s="71"/>
      <c r="K458" s="86">
        <f t="shared" si="202"/>
        <v>0</v>
      </c>
      <c r="L458" s="71"/>
      <c r="M458" s="86">
        <f t="shared" si="203"/>
        <v>0</v>
      </c>
      <c r="N458" s="71"/>
      <c r="O458" s="86">
        <f t="shared" si="204"/>
        <v>0</v>
      </c>
      <c r="P458" s="71"/>
      <c r="Q458" s="86">
        <f t="shared" si="205"/>
        <v>0</v>
      </c>
      <c r="R458" s="71"/>
      <c r="S458" s="86">
        <f t="shared" si="206"/>
        <v>0</v>
      </c>
      <c r="T458" s="71"/>
      <c r="U458" s="86">
        <f t="shared" si="207"/>
        <v>0</v>
      </c>
      <c r="V458" s="71"/>
      <c r="W458" s="86">
        <f t="shared" si="208"/>
        <v>0</v>
      </c>
      <c r="X458" s="71"/>
      <c r="Y458" s="86">
        <f t="shared" si="209"/>
        <v>0</v>
      </c>
      <c r="Z458" s="71"/>
      <c r="AA458" s="77"/>
      <c r="AB458" s="77"/>
    </row>
    <row r="459" spans="1:28" s="78" customFormat="1" ht="15.75">
      <c r="A459" s="75">
        <v>104470</v>
      </c>
      <c r="B459" s="75" t="e">
        <f t="shared" si="153"/>
        <v>#N/A</v>
      </c>
      <c r="C459" s="75">
        <v>322034</v>
      </c>
      <c r="D459" s="69"/>
      <c r="E459" s="70"/>
      <c r="F459" s="71"/>
      <c r="G459" s="70"/>
      <c r="H459" s="71"/>
      <c r="I459" s="70"/>
      <c r="J459" s="71"/>
      <c r="K459" s="86">
        <f t="shared" si="202"/>
        <v>0</v>
      </c>
      <c r="L459" s="71"/>
      <c r="M459" s="86">
        <f t="shared" si="203"/>
        <v>0</v>
      </c>
      <c r="N459" s="71"/>
      <c r="O459" s="86">
        <f t="shared" si="204"/>
        <v>0</v>
      </c>
      <c r="P459" s="71"/>
      <c r="Q459" s="86">
        <f t="shared" si="205"/>
        <v>0</v>
      </c>
      <c r="R459" s="71"/>
      <c r="S459" s="86">
        <f t="shared" si="206"/>
        <v>0</v>
      </c>
      <c r="T459" s="71"/>
      <c r="U459" s="86">
        <f t="shared" si="207"/>
        <v>0</v>
      </c>
      <c r="V459" s="71"/>
      <c r="W459" s="86">
        <f t="shared" si="208"/>
        <v>0</v>
      </c>
      <c r="X459" s="71"/>
      <c r="Y459" s="86">
        <f t="shared" si="209"/>
        <v>0</v>
      </c>
      <c r="Z459" s="71"/>
      <c r="AA459" s="77"/>
      <c r="AB459" s="77"/>
    </row>
    <row r="460" spans="1:28" s="78" customFormat="1" ht="15.75">
      <c r="A460" s="75">
        <v>104480</v>
      </c>
      <c r="B460" s="75" t="e">
        <f t="shared" si="153"/>
        <v>#N/A</v>
      </c>
      <c r="C460" s="75">
        <v>322035</v>
      </c>
      <c r="D460" s="69"/>
      <c r="E460" s="70"/>
      <c r="F460" s="71"/>
      <c r="G460" s="70"/>
      <c r="H460" s="71"/>
      <c r="I460" s="70"/>
      <c r="J460" s="71"/>
      <c r="K460" s="86">
        <f t="shared" si="202"/>
        <v>0</v>
      </c>
      <c r="L460" s="71"/>
      <c r="M460" s="86">
        <f t="shared" si="203"/>
        <v>0</v>
      </c>
      <c r="N460" s="71"/>
      <c r="O460" s="86">
        <f t="shared" si="204"/>
        <v>0</v>
      </c>
      <c r="P460" s="71"/>
      <c r="Q460" s="86">
        <f t="shared" si="205"/>
        <v>0</v>
      </c>
      <c r="R460" s="71"/>
      <c r="S460" s="86">
        <f t="shared" si="206"/>
        <v>0</v>
      </c>
      <c r="T460" s="71"/>
      <c r="U460" s="86">
        <f t="shared" si="207"/>
        <v>0</v>
      </c>
      <c r="V460" s="71"/>
      <c r="W460" s="86">
        <f t="shared" si="208"/>
        <v>0</v>
      </c>
      <c r="X460" s="71"/>
      <c r="Y460" s="86">
        <f t="shared" si="209"/>
        <v>0</v>
      </c>
      <c r="Z460" s="71"/>
      <c r="AA460" s="77"/>
      <c r="AB460" s="77"/>
    </row>
    <row r="461" spans="1:28" s="78" customFormat="1" ht="15.75">
      <c r="A461" s="75">
        <v>104490</v>
      </c>
      <c r="B461" s="75" t="e">
        <f t="shared" si="153"/>
        <v>#N/A</v>
      </c>
      <c r="C461" s="75">
        <v>322036</v>
      </c>
      <c r="D461" s="69"/>
      <c r="E461" s="70"/>
      <c r="F461" s="71"/>
      <c r="G461" s="70"/>
      <c r="H461" s="71"/>
      <c r="I461" s="70"/>
      <c r="J461" s="71"/>
      <c r="K461" s="86">
        <f t="shared" si="202"/>
        <v>0</v>
      </c>
      <c r="L461" s="71"/>
      <c r="M461" s="86">
        <f t="shared" si="203"/>
        <v>0</v>
      </c>
      <c r="N461" s="71"/>
      <c r="O461" s="86">
        <f t="shared" si="204"/>
        <v>0</v>
      </c>
      <c r="P461" s="71"/>
      <c r="Q461" s="86">
        <f t="shared" si="205"/>
        <v>0</v>
      </c>
      <c r="R461" s="71"/>
      <c r="S461" s="86">
        <f t="shared" si="206"/>
        <v>0</v>
      </c>
      <c r="T461" s="71"/>
      <c r="U461" s="86">
        <f t="shared" si="207"/>
        <v>0</v>
      </c>
      <c r="V461" s="71"/>
      <c r="W461" s="86">
        <f t="shared" si="208"/>
        <v>0</v>
      </c>
      <c r="X461" s="71"/>
      <c r="Y461" s="86">
        <f t="shared" si="209"/>
        <v>0</v>
      </c>
      <c r="Z461" s="71"/>
      <c r="AA461" s="77"/>
      <c r="AB461" s="77"/>
    </row>
    <row r="462" spans="1:28" s="78" customFormat="1" ht="15.75">
      <c r="A462" s="75">
        <v>104500</v>
      </c>
      <c r="B462" s="75" t="e">
        <f t="shared" si="153"/>
        <v>#N/A</v>
      </c>
      <c r="C462" s="75">
        <v>322037</v>
      </c>
      <c r="D462" s="69"/>
      <c r="E462" s="70"/>
      <c r="F462" s="71"/>
      <c r="G462" s="70"/>
      <c r="H462" s="71"/>
      <c r="I462" s="70"/>
      <c r="J462" s="71"/>
      <c r="K462" s="86">
        <f t="shared" si="202"/>
        <v>0</v>
      </c>
      <c r="L462" s="71"/>
      <c r="M462" s="86">
        <f t="shared" si="203"/>
        <v>0</v>
      </c>
      <c r="N462" s="71"/>
      <c r="O462" s="86">
        <f t="shared" si="204"/>
        <v>0</v>
      </c>
      <c r="P462" s="71"/>
      <c r="Q462" s="86">
        <f t="shared" si="205"/>
        <v>0</v>
      </c>
      <c r="R462" s="71"/>
      <c r="S462" s="86">
        <f t="shared" si="206"/>
        <v>0</v>
      </c>
      <c r="T462" s="71"/>
      <c r="U462" s="86">
        <f t="shared" si="207"/>
        <v>0</v>
      </c>
      <c r="V462" s="71"/>
      <c r="W462" s="86">
        <f t="shared" si="208"/>
        <v>0</v>
      </c>
      <c r="X462" s="71"/>
      <c r="Y462" s="86">
        <f t="shared" si="209"/>
        <v>0</v>
      </c>
      <c r="Z462" s="71"/>
      <c r="AA462" s="77"/>
      <c r="AB462" s="77"/>
    </row>
    <row r="463" spans="1:28" s="78" customFormat="1" ht="15.75">
      <c r="A463" s="75">
        <v>104510</v>
      </c>
      <c r="B463" s="75" t="e">
        <f t="shared" si="153"/>
        <v>#N/A</v>
      </c>
      <c r="C463" s="75">
        <v>322038</v>
      </c>
      <c r="D463" s="69"/>
      <c r="E463" s="70"/>
      <c r="F463" s="71"/>
      <c r="G463" s="70"/>
      <c r="H463" s="71"/>
      <c r="I463" s="70"/>
      <c r="J463" s="71"/>
      <c r="K463" s="86">
        <f t="shared" si="202"/>
        <v>0</v>
      </c>
      <c r="L463" s="71"/>
      <c r="M463" s="86">
        <f t="shared" si="203"/>
        <v>0</v>
      </c>
      <c r="N463" s="71"/>
      <c r="O463" s="86">
        <f t="shared" si="204"/>
        <v>0</v>
      </c>
      <c r="P463" s="71"/>
      <c r="Q463" s="86">
        <f t="shared" si="205"/>
        <v>0</v>
      </c>
      <c r="R463" s="71"/>
      <c r="S463" s="86">
        <f t="shared" si="206"/>
        <v>0</v>
      </c>
      <c r="T463" s="71"/>
      <c r="U463" s="86">
        <f t="shared" si="207"/>
        <v>0</v>
      </c>
      <c r="V463" s="71"/>
      <c r="W463" s="86">
        <f t="shared" si="208"/>
        <v>0</v>
      </c>
      <c r="X463" s="71"/>
      <c r="Y463" s="86">
        <f t="shared" si="209"/>
        <v>0</v>
      </c>
      <c r="Z463" s="71"/>
      <c r="AA463" s="77"/>
      <c r="AB463" s="77"/>
    </row>
    <row r="464" spans="1:28" s="78" customFormat="1" ht="15.75">
      <c r="A464" s="75">
        <v>104520</v>
      </c>
      <c r="B464" s="75" t="e">
        <f t="shared" si="153"/>
        <v>#N/A</v>
      </c>
      <c r="C464" s="75">
        <v>322039</v>
      </c>
      <c r="D464" s="69"/>
      <c r="E464" s="70"/>
      <c r="F464" s="71"/>
      <c r="G464" s="70"/>
      <c r="H464" s="71"/>
      <c r="I464" s="70"/>
      <c r="J464" s="71"/>
      <c r="K464" s="86">
        <f t="shared" si="202"/>
        <v>0</v>
      </c>
      <c r="L464" s="71"/>
      <c r="M464" s="86">
        <f t="shared" si="203"/>
        <v>0</v>
      </c>
      <c r="N464" s="71"/>
      <c r="O464" s="86">
        <f t="shared" si="204"/>
        <v>0</v>
      </c>
      <c r="P464" s="71"/>
      <c r="Q464" s="86">
        <f t="shared" si="205"/>
        <v>0</v>
      </c>
      <c r="R464" s="71"/>
      <c r="S464" s="86">
        <f t="shared" si="206"/>
        <v>0</v>
      </c>
      <c r="T464" s="71"/>
      <c r="U464" s="86">
        <f t="shared" si="207"/>
        <v>0</v>
      </c>
      <c r="V464" s="71"/>
      <c r="W464" s="86">
        <f t="shared" si="208"/>
        <v>0</v>
      </c>
      <c r="X464" s="71"/>
      <c r="Y464" s="86">
        <f t="shared" si="209"/>
        <v>0</v>
      </c>
      <c r="Z464" s="71"/>
      <c r="AA464" s="77"/>
      <c r="AB464" s="77"/>
    </row>
    <row r="465" spans="1:28" ht="18.75">
      <c r="A465" s="75">
        <v>104530</v>
      </c>
      <c r="B465" s="14" t="e">
        <f t="shared" si="153"/>
        <v>#N/A</v>
      </c>
      <c r="C465" s="14">
        <v>323000</v>
      </c>
      <c r="D465" s="31" t="s">
        <v>99</v>
      </c>
      <c r="E465" s="46">
        <f>ROUND(E467+E468,3)</f>
        <v>0</v>
      </c>
      <c r="F465" s="42"/>
      <c r="G465" s="46">
        <f>ROUND(G467+G468,3)</f>
        <v>0</v>
      </c>
      <c r="H465" s="42"/>
      <c r="I465" s="46">
        <f>ROUND(I467+I468,3)</f>
        <v>0</v>
      </c>
      <c r="J465" s="42"/>
      <c r="K465" s="46">
        <f>ROUND(K467+K468,3)</f>
        <v>0</v>
      </c>
      <c r="L465" s="24">
        <f>IF(I465,SUM(M465/I465*100),0)</f>
        <v>0</v>
      </c>
      <c r="M465" s="46">
        <f>ROUND(M467+M468,3)</f>
        <v>0</v>
      </c>
      <c r="N465" s="24">
        <f>IF(M465,K465/M465*100,100)</f>
        <v>100</v>
      </c>
      <c r="O465" s="46">
        <f>ROUND(O467+O468,3)</f>
        <v>0</v>
      </c>
      <c r="P465" s="24">
        <f>IF(K465,SUM(Q465/K465*100),0)</f>
        <v>0</v>
      </c>
      <c r="Q465" s="46">
        <f>ROUND(Q467+Q468,3)</f>
        <v>0</v>
      </c>
      <c r="R465" s="24">
        <f>IF(Q465,O465/Q465*100,100)</f>
        <v>100</v>
      </c>
      <c r="S465" s="46">
        <f>ROUND(S467+S468,3)</f>
        <v>0</v>
      </c>
      <c r="T465" s="24">
        <f>IF(O465,SUM(U465/O465*100),0)</f>
        <v>0</v>
      </c>
      <c r="U465" s="46">
        <f>ROUND(U467+U468,3)</f>
        <v>0</v>
      </c>
      <c r="V465" s="24">
        <f>IF(U465,S465/U465*100,100)</f>
        <v>100</v>
      </c>
      <c r="W465" s="46">
        <f>ROUND(W467+W468,3)</f>
        <v>0</v>
      </c>
      <c r="X465" s="24">
        <f>IF(S465,SUM(Y465/S465*100),0)</f>
        <v>0</v>
      </c>
      <c r="Y465" s="46">
        <f>ROUND(Y467+Y468,3)</f>
        <v>0</v>
      </c>
      <c r="Z465" s="24">
        <f>IF(Y465,W465/Y465*100,100)</f>
        <v>100</v>
      </c>
      <c r="AA465" s="13"/>
      <c r="AB465" s="13"/>
    </row>
    <row r="466" spans="1:28" ht="15.75">
      <c r="A466" s="75">
        <v>104540</v>
      </c>
      <c r="B466" s="14"/>
      <c r="C466" s="14"/>
      <c r="D466" s="25" t="s">
        <v>67</v>
      </c>
      <c r="E466" s="44"/>
      <c r="F466" s="26"/>
      <c r="G466" s="44"/>
      <c r="H466" s="26"/>
      <c r="I466" s="44"/>
      <c r="J466" s="26"/>
      <c r="K466" s="44"/>
      <c r="L466" s="26"/>
      <c r="M466" s="44"/>
      <c r="N466" s="26"/>
      <c r="O466" s="44"/>
      <c r="P466" s="26"/>
      <c r="Q466" s="44"/>
      <c r="R466" s="26"/>
      <c r="S466" s="44"/>
      <c r="T466" s="26"/>
      <c r="U466" s="44"/>
      <c r="V466" s="26"/>
      <c r="W466" s="44"/>
      <c r="X466" s="26"/>
      <c r="Y466" s="44"/>
      <c r="Z466" s="26"/>
      <c r="AA466" s="13"/>
      <c r="AB466" s="13"/>
    </row>
    <row r="467" spans="1:28" s="78" customFormat="1" ht="15.75">
      <c r="A467" s="75">
        <v>104550</v>
      </c>
      <c r="B467" s="75" t="e">
        <f t="shared" si="153"/>
        <v>#N/A</v>
      </c>
      <c r="C467" s="75">
        <v>323010</v>
      </c>
      <c r="D467" s="27" t="s">
        <v>68</v>
      </c>
      <c r="E467" s="73"/>
      <c r="F467" s="74"/>
      <c r="G467" s="73"/>
      <c r="H467" s="74"/>
      <c r="I467" s="73"/>
      <c r="J467" s="74"/>
      <c r="K467" s="79">
        <f>ROUND(M467*N467/100,3)</f>
        <v>0</v>
      </c>
      <c r="L467" s="71"/>
      <c r="M467" s="79">
        <f>ROUND(I467*L467/100,3)</f>
        <v>0</v>
      </c>
      <c r="N467" s="71"/>
      <c r="O467" s="79">
        <f>ROUND(Q467*R467/100,3)</f>
        <v>0</v>
      </c>
      <c r="P467" s="71"/>
      <c r="Q467" s="79">
        <f>ROUND(K467*P467/100,3)</f>
        <v>0</v>
      </c>
      <c r="R467" s="71"/>
      <c r="S467" s="79">
        <f>ROUND(U467*V467/100,3)</f>
        <v>0</v>
      </c>
      <c r="T467" s="71"/>
      <c r="U467" s="79">
        <f>ROUND(O467*T467/100,3)</f>
        <v>0</v>
      </c>
      <c r="V467" s="71"/>
      <c r="W467" s="79">
        <f>ROUND(Y467*Z467/100,3)</f>
        <v>0</v>
      </c>
      <c r="X467" s="71"/>
      <c r="Y467" s="79">
        <f>ROUND(S467*X467/100,3)</f>
        <v>0</v>
      </c>
      <c r="Z467" s="71"/>
      <c r="AA467" s="77"/>
      <c r="AB467" s="77"/>
    </row>
    <row r="468" spans="1:28" s="78" customFormat="1" ht="15.75">
      <c r="A468" s="75">
        <v>104560</v>
      </c>
      <c r="B468" s="75" t="e">
        <f t="shared" si="153"/>
        <v>#N/A</v>
      </c>
      <c r="C468" s="75">
        <v>323020</v>
      </c>
      <c r="D468" s="29" t="s">
        <v>69</v>
      </c>
      <c r="E468" s="81">
        <f>ROUND(SUM(E470:E487),3)</f>
        <v>0</v>
      </c>
      <c r="F468" s="72"/>
      <c r="G468" s="81">
        <f>ROUND(SUM(G470:G487),3)</f>
        <v>0</v>
      </c>
      <c r="H468" s="72"/>
      <c r="I468" s="81">
        <f>ROUND(SUM(I470:I487),3)</f>
        <v>0</v>
      </c>
      <c r="J468" s="72"/>
      <c r="K468" s="81">
        <f>ROUND(SUM(K470:K487),3)</f>
        <v>0</v>
      </c>
      <c r="L468" s="82">
        <f>IF(I468,M468/I468*100,0)</f>
        <v>0</v>
      </c>
      <c r="M468" s="81">
        <f>ROUND(SUM(M470:M487),3)</f>
        <v>0</v>
      </c>
      <c r="N468" s="82">
        <f>IF(M468,K468/M468*100,100)</f>
        <v>100</v>
      </c>
      <c r="O468" s="81">
        <f>ROUND(SUM(O470:O487),3)</f>
        <v>0</v>
      </c>
      <c r="P468" s="82">
        <f>IF(K468,Q468/K468*100,0)</f>
        <v>0</v>
      </c>
      <c r="Q468" s="81">
        <f>ROUND(SUM(Q470:Q487),3)</f>
        <v>0</v>
      </c>
      <c r="R468" s="82">
        <f>IF(Q468,O468/Q468*100,100)</f>
        <v>100</v>
      </c>
      <c r="S468" s="81">
        <f>ROUND(SUM(S470:S487),3)</f>
        <v>0</v>
      </c>
      <c r="T468" s="82">
        <f>IF(O468,U468/O468*100,0)</f>
        <v>0</v>
      </c>
      <c r="U468" s="81">
        <f>ROUND(SUM(U470:U487),3)</f>
        <v>0</v>
      </c>
      <c r="V468" s="82">
        <f>IF(U468,S468/U468*100,100)</f>
        <v>100</v>
      </c>
      <c r="W468" s="81">
        <f>ROUND(SUM(W470:W487),3)</f>
        <v>0</v>
      </c>
      <c r="X468" s="82">
        <f>IF(S468,Y468/S468*100,0)</f>
        <v>0</v>
      </c>
      <c r="Y468" s="81">
        <f>ROUND(SUM(Y470:Y487),3)</f>
        <v>0</v>
      </c>
      <c r="Z468" s="82">
        <f>IF(Y468,W468/Y468*100,100)</f>
        <v>100</v>
      </c>
      <c r="AA468" s="77"/>
      <c r="AB468" s="77"/>
    </row>
    <row r="469" spans="1:28" s="78" customFormat="1" ht="15.75">
      <c r="A469" s="75">
        <v>104570</v>
      </c>
      <c r="B469" s="75"/>
      <c r="C469" s="75"/>
      <c r="D469" s="25" t="s">
        <v>74</v>
      </c>
      <c r="E469" s="86"/>
      <c r="F469" s="80"/>
      <c r="G469" s="86"/>
      <c r="H469" s="80"/>
      <c r="I469" s="86"/>
      <c r="J469" s="80"/>
      <c r="K469" s="86"/>
      <c r="L469" s="80"/>
      <c r="M469" s="86"/>
      <c r="N469" s="80"/>
      <c r="O469" s="86"/>
      <c r="P469" s="80"/>
      <c r="Q469" s="86"/>
      <c r="R469" s="80"/>
      <c r="S469" s="86"/>
      <c r="T469" s="80"/>
      <c r="U469" s="86"/>
      <c r="V469" s="80"/>
      <c r="W469" s="86"/>
      <c r="X469" s="80"/>
      <c r="Y469" s="86"/>
      <c r="Z469" s="80"/>
      <c r="AA469" s="77"/>
      <c r="AB469" s="77"/>
    </row>
    <row r="470" spans="1:28" s="78" customFormat="1" ht="15.75">
      <c r="A470" s="75">
        <v>104580</v>
      </c>
      <c r="B470" s="75" t="e">
        <f t="shared" si="153"/>
        <v>#N/A</v>
      </c>
      <c r="C470" s="75">
        <v>323030</v>
      </c>
      <c r="D470" s="69"/>
      <c r="E470" s="70"/>
      <c r="F470" s="71"/>
      <c r="G470" s="70"/>
      <c r="H470" s="71"/>
      <c r="I470" s="70"/>
      <c r="J470" s="71"/>
      <c r="K470" s="90">
        <f>ROUND(M470*N470/100,3)</f>
        <v>0</v>
      </c>
      <c r="L470" s="71"/>
      <c r="M470" s="90">
        <f>ROUND(I470*L470/100,3)</f>
        <v>0</v>
      </c>
      <c r="N470" s="71"/>
      <c r="O470" s="90">
        <f>ROUND(Q470*R470/100,3)</f>
        <v>0</v>
      </c>
      <c r="P470" s="71"/>
      <c r="Q470" s="90">
        <f>ROUND(SUM(K470*P470/100),3)</f>
        <v>0</v>
      </c>
      <c r="R470" s="71"/>
      <c r="S470" s="90">
        <f>ROUND(U470*V470/100,3)</f>
        <v>0</v>
      </c>
      <c r="T470" s="71"/>
      <c r="U470" s="90">
        <f>ROUND(SUM(O470*T470/100),3)</f>
        <v>0</v>
      </c>
      <c r="V470" s="71"/>
      <c r="W470" s="90">
        <f>ROUND(Y470*Z470/100,3)</f>
        <v>0</v>
      </c>
      <c r="X470" s="71"/>
      <c r="Y470" s="90">
        <f>ROUND(SUM(S470*X470/100),3)</f>
        <v>0</v>
      </c>
      <c r="Z470" s="71"/>
      <c r="AA470" s="77"/>
      <c r="AB470" s="77"/>
    </row>
    <row r="471" spans="1:28" s="78" customFormat="1" ht="15.75">
      <c r="A471" s="75">
        <v>104590</v>
      </c>
      <c r="B471" s="75" t="e">
        <f t="shared" si="153"/>
        <v>#N/A</v>
      </c>
      <c r="C471" s="75">
        <v>323031</v>
      </c>
      <c r="D471" s="69"/>
      <c r="E471" s="70"/>
      <c r="F471" s="71"/>
      <c r="G471" s="70"/>
      <c r="H471" s="71"/>
      <c r="I471" s="70"/>
      <c r="J471" s="71"/>
      <c r="K471" s="86">
        <f t="shared" ref="K471:K487" si="210">ROUND(M471*N471/100,3)</f>
        <v>0</v>
      </c>
      <c r="L471" s="71"/>
      <c r="M471" s="86">
        <f t="shared" ref="M471:M487" si="211">ROUND(I471*L471/100,3)</f>
        <v>0</v>
      </c>
      <c r="N471" s="71"/>
      <c r="O471" s="86">
        <f t="shared" ref="O471:O487" si="212">ROUND(Q471*R471/100,3)</f>
        <v>0</v>
      </c>
      <c r="P471" s="71"/>
      <c r="Q471" s="86">
        <f t="shared" ref="Q471:Q487" si="213">ROUND(K471*P471/100,3)</f>
        <v>0</v>
      </c>
      <c r="R471" s="71"/>
      <c r="S471" s="86">
        <f t="shared" ref="S471:S487" si="214">ROUND(U471*V471/100,3)</f>
        <v>0</v>
      </c>
      <c r="T471" s="71"/>
      <c r="U471" s="86">
        <f t="shared" ref="U471:U487" si="215">ROUND(O471*T471/100,3)</f>
        <v>0</v>
      </c>
      <c r="V471" s="71"/>
      <c r="W471" s="86">
        <f t="shared" ref="W471:W487" si="216">ROUND(Y471*Z471/100,3)</f>
        <v>0</v>
      </c>
      <c r="X471" s="71"/>
      <c r="Y471" s="86">
        <f t="shared" ref="Y471:Y487" si="217">ROUND(S471*X471/100,3)</f>
        <v>0</v>
      </c>
      <c r="Z471" s="71"/>
      <c r="AA471" s="77"/>
      <c r="AB471" s="77"/>
    </row>
    <row r="472" spans="1:28" s="78" customFormat="1" ht="15.75">
      <c r="A472" s="75">
        <v>104600</v>
      </c>
      <c r="B472" s="75" t="e">
        <f t="shared" si="153"/>
        <v>#N/A</v>
      </c>
      <c r="C472" s="75">
        <v>323032</v>
      </c>
      <c r="D472" s="69"/>
      <c r="E472" s="70"/>
      <c r="F472" s="71"/>
      <c r="G472" s="70"/>
      <c r="H472" s="71"/>
      <c r="I472" s="70"/>
      <c r="J472" s="71"/>
      <c r="K472" s="86">
        <f t="shared" si="210"/>
        <v>0</v>
      </c>
      <c r="L472" s="71"/>
      <c r="M472" s="86">
        <f t="shared" si="211"/>
        <v>0</v>
      </c>
      <c r="N472" s="71"/>
      <c r="O472" s="86">
        <f t="shared" si="212"/>
        <v>0</v>
      </c>
      <c r="P472" s="71"/>
      <c r="Q472" s="86">
        <f t="shared" si="213"/>
        <v>0</v>
      </c>
      <c r="R472" s="71"/>
      <c r="S472" s="86">
        <f t="shared" si="214"/>
        <v>0</v>
      </c>
      <c r="T472" s="71"/>
      <c r="U472" s="86">
        <f t="shared" si="215"/>
        <v>0</v>
      </c>
      <c r="V472" s="71"/>
      <c r="W472" s="86">
        <f t="shared" si="216"/>
        <v>0</v>
      </c>
      <c r="X472" s="71"/>
      <c r="Y472" s="86">
        <f t="shared" si="217"/>
        <v>0</v>
      </c>
      <c r="Z472" s="71"/>
      <c r="AA472" s="77"/>
      <c r="AB472" s="77"/>
    </row>
    <row r="473" spans="1:28" s="78" customFormat="1" ht="15.75">
      <c r="A473" s="75">
        <v>104610</v>
      </c>
      <c r="B473" s="75" t="e">
        <f t="shared" si="153"/>
        <v>#N/A</v>
      </c>
      <c r="C473" s="75">
        <v>323033</v>
      </c>
      <c r="D473" s="69"/>
      <c r="E473" s="70"/>
      <c r="F473" s="71"/>
      <c r="G473" s="70"/>
      <c r="H473" s="71"/>
      <c r="I473" s="70"/>
      <c r="J473" s="71"/>
      <c r="K473" s="86">
        <f t="shared" si="210"/>
        <v>0</v>
      </c>
      <c r="L473" s="71"/>
      <c r="M473" s="86">
        <f t="shared" si="211"/>
        <v>0</v>
      </c>
      <c r="N473" s="71"/>
      <c r="O473" s="86">
        <f t="shared" si="212"/>
        <v>0</v>
      </c>
      <c r="P473" s="71"/>
      <c r="Q473" s="86">
        <f t="shared" si="213"/>
        <v>0</v>
      </c>
      <c r="R473" s="71"/>
      <c r="S473" s="86">
        <f t="shared" si="214"/>
        <v>0</v>
      </c>
      <c r="T473" s="71"/>
      <c r="U473" s="86">
        <f t="shared" si="215"/>
        <v>0</v>
      </c>
      <c r="V473" s="71"/>
      <c r="W473" s="86">
        <f t="shared" si="216"/>
        <v>0</v>
      </c>
      <c r="X473" s="71"/>
      <c r="Y473" s="86">
        <f t="shared" si="217"/>
        <v>0</v>
      </c>
      <c r="Z473" s="71"/>
      <c r="AA473" s="77"/>
      <c r="AB473" s="77"/>
    </row>
    <row r="474" spans="1:28" s="78" customFormat="1" ht="15.75">
      <c r="A474" s="75">
        <v>104620</v>
      </c>
      <c r="B474" s="75" t="e">
        <f t="shared" si="153"/>
        <v>#N/A</v>
      </c>
      <c r="C474" s="75">
        <v>323034</v>
      </c>
      <c r="D474" s="69"/>
      <c r="E474" s="70"/>
      <c r="F474" s="71"/>
      <c r="G474" s="70"/>
      <c r="H474" s="71"/>
      <c r="I474" s="70"/>
      <c r="J474" s="71"/>
      <c r="K474" s="86">
        <f t="shared" si="210"/>
        <v>0</v>
      </c>
      <c r="L474" s="71"/>
      <c r="M474" s="86">
        <f t="shared" si="211"/>
        <v>0</v>
      </c>
      <c r="N474" s="71"/>
      <c r="O474" s="86">
        <f t="shared" si="212"/>
        <v>0</v>
      </c>
      <c r="P474" s="71"/>
      <c r="Q474" s="86">
        <f t="shared" si="213"/>
        <v>0</v>
      </c>
      <c r="R474" s="71"/>
      <c r="S474" s="86">
        <f t="shared" si="214"/>
        <v>0</v>
      </c>
      <c r="T474" s="71"/>
      <c r="U474" s="86">
        <f t="shared" si="215"/>
        <v>0</v>
      </c>
      <c r="V474" s="71"/>
      <c r="W474" s="86">
        <f t="shared" si="216"/>
        <v>0</v>
      </c>
      <c r="X474" s="71"/>
      <c r="Y474" s="86">
        <f t="shared" si="217"/>
        <v>0</v>
      </c>
      <c r="Z474" s="71"/>
      <c r="AA474" s="77"/>
      <c r="AB474" s="77"/>
    </row>
    <row r="475" spans="1:28" s="78" customFormat="1" ht="15.75">
      <c r="A475" s="75">
        <v>104630</v>
      </c>
      <c r="B475" s="75" t="e">
        <f t="shared" si="153"/>
        <v>#N/A</v>
      </c>
      <c r="C475" s="75">
        <v>323035</v>
      </c>
      <c r="D475" s="69"/>
      <c r="E475" s="70"/>
      <c r="F475" s="71"/>
      <c r="G475" s="70"/>
      <c r="H475" s="71"/>
      <c r="I475" s="70"/>
      <c r="J475" s="71"/>
      <c r="K475" s="86">
        <f t="shared" si="210"/>
        <v>0</v>
      </c>
      <c r="L475" s="71"/>
      <c r="M475" s="86">
        <f t="shared" si="211"/>
        <v>0</v>
      </c>
      <c r="N475" s="71"/>
      <c r="O475" s="86">
        <f t="shared" si="212"/>
        <v>0</v>
      </c>
      <c r="P475" s="71"/>
      <c r="Q475" s="86">
        <f t="shared" si="213"/>
        <v>0</v>
      </c>
      <c r="R475" s="71"/>
      <c r="S475" s="86">
        <f t="shared" si="214"/>
        <v>0</v>
      </c>
      <c r="T475" s="71"/>
      <c r="U475" s="86">
        <f t="shared" si="215"/>
        <v>0</v>
      </c>
      <c r="V475" s="71"/>
      <c r="W475" s="86">
        <f t="shared" si="216"/>
        <v>0</v>
      </c>
      <c r="X475" s="71"/>
      <c r="Y475" s="86">
        <f t="shared" si="217"/>
        <v>0</v>
      </c>
      <c r="Z475" s="71"/>
      <c r="AA475" s="77"/>
      <c r="AB475" s="77"/>
    </row>
    <row r="476" spans="1:28" s="78" customFormat="1" ht="15.75">
      <c r="A476" s="75">
        <v>104640</v>
      </c>
      <c r="B476" s="75" t="e">
        <f t="shared" si="153"/>
        <v>#N/A</v>
      </c>
      <c r="C476" s="75">
        <v>323036</v>
      </c>
      <c r="D476" s="69"/>
      <c r="E476" s="70"/>
      <c r="F476" s="71"/>
      <c r="G476" s="70"/>
      <c r="H476" s="71"/>
      <c r="I476" s="70"/>
      <c r="J476" s="71"/>
      <c r="K476" s="86">
        <f t="shared" si="210"/>
        <v>0</v>
      </c>
      <c r="L476" s="71"/>
      <c r="M476" s="86">
        <f t="shared" si="211"/>
        <v>0</v>
      </c>
      <c r="N476" s="71"/>
      <c r="O476" s="86">
        <f t="shared" si="212"/>
        <v>0</v>
      </c>
      <c r="P476" s="71"/>
      <c r="Q476" s="86">
        <f t="shared" si="213"/>
        <v>0</v>
      </c>
      <c r="R476" s="71"/>
      <c r="S476" s="86">
        <f t="shared" si="214"/>
        <v>0</v>
      </c>
      <c r="T476" s="71"/>
      <c r="U476" s="86">
        <f t="shared" si="215"/>
        <v>0</v>
      </c>
      <c r="V476" s="71"/>
      <c r="W476" s="86">
        <f t="shared" si="216"/>
        <v>0</v>
      </c>
      <c r="X476" s="71"/>
      <c r="Y476" s="86">
        <f t="shared" si="217"/>
        <v>0</v>
      </c>
      <c r="Z476" s="71"/>
      <c r="AA476" s="77"/>
      <c r="AB476" s="77"/>
    </row>
    <row r="477" spans="1:28" s="78" customFormat="1" ht="15.75">
      <c r="A477" s="75">
        <v>104650</v>
      </c>
      <c r="B477" s="75" t="e">
        <f t="shared" si="153"/>
        <v>#N/A</v>
      </c>
      <c r="C477" s="75">
        <v>323037</v>
      </c>
      <c r="D477" s="69"/>
      <c r="E477" s="70"/>
      <c r="F477" s="71"/>
      <c r="G477" s="70"/>
      <c r="H477" s="71"/>
      <c r="I477" s="70"/>
      <c r="J477" s="71"/>
      <c r="K477" s="86">
        <f t="shared" si="210"/>
        <v>0</v>
      </c>
      <c r="L477" s="71"/>
      <c r="M477" s="86">
        <f t="shared" si="211"/>
        <v>0</v>
      </c>
      <c r="N477" s="71"/>
      <c r="O477" s="86">
        <f t="shared" si="212"/>
        <v>0</v>
      </c>
      <c r="P477" s="71"/>
      <c r="Q477" s="86">
        <f t="shared" si="213"/>
        <v>0</v>
      </c>
      <c r="R477" s="71"/>
      <c r="S477" s="86">
        <f t="shared" si="214"/>
        <v>0</v>
      </c>
      <c r="T477" s="71"/>
      <c r="U477" s="86">
        <f t="shared" si="215"/>
        <v>0</v>
      </c>
      <c r="V477" s="71"/>
      <c r="W477" s="86">
        <f t="shared" si="216"/>
        <v>0</v>
      </c>
      <c r="X477" s="71"/>
      <c r="Y477" s="86">
        <f t="shared" si="217"/>
        <v>0</v>
      </c>
      <c r="Z477" s="71"/>
      <c r="AA477" s="77"/>
      <c r="AB477" s="77"/>
    </row>
    <row r="478" spans="1:28" s="78" customFormat="1" ht="15.75">
      <c r="A478" s="75">
        <v>104660</v>
      </c>
      <c r="B478" s="75" t="e">
        <f t="shared" si="153"/>
        <v>#N/A</v>
      </c>
      <c r="C478" s="75">
        <v>323038</v>
      </c>
      <c r="D478" s="69"/>
      <c r="E478" s="70"/>
      <c r="F478" s="71"/>
      <c r="G478" s="70"/>
      <c r="H478" s="71"/>
      <c r="I478" s="70"/>
      <c r="J478" s="71"/>
      <c r="K478" s="86">
        <f t="shared" si="210"/>
        <v>0</v>
      </c>
      <c r="L478" s="71"/>
      <c r="M478" s="86">
        <f t="shared" si="211"/>
        <v>0</v>
      </c>
      <c r="N478" s="71"/>
      <c r="O478" s="86">
        <f t="shared" si="212"/>
        <v>0</v>
      </c>
      <c r="P478" s="71"/>
      <c r="Q478" s="86">
        <f t="shared" si="213"/>
        <v>0</v>
      </c>
      <c r="R478" s="71"/>
      <c r="S478" s="86">
        <f t="shared" si="214"/>
        <v>0</v>
      </c>
      <c r="T478" s="71"/>
      <c r="U478" s="86">
        <f t="shared" si="215"/>
        <v>0</v>
      </c>
      <c r="V478" s="71"/>
      <c r="W478" s="86">
        <f t="shared" si="216"/>
        <v>0</v>
      </c>
      <c r="X478" s="71"/>
      <c r="Y478" s="86">
        <f t="shared" si="217"/>
        <v>0</v>
      </c>
      <c r="Z478" s="71"/>
      <c r="AA478" s="77"/>
      <c r="AB478" s="77"/>
    </row>
    <row r="479" spans="1:28" s="78" customFormat="1" ht="15.75">
      <c r="A479" s="75">
        <v>104670</v>
      </c>
      <c r="B479" s="75" t="e">
        <f t="shared" si="153"/>
        <v>#N/A</v>
      </c>
      <c r="C479" s="75">
        <v>323039</v>
      </c>
      <c r="D479" s="69"/>
      <c r="E479" s="70"/>
      <c r="F479" s="71"/>
      <c r="G479" s="70"/>
      <c r="H479" s="71"/>
      <c r="I479" s="70"/>
      <c r="J479" s="71"/>
      <c r="K479" s="86">
        <f t="shared" si="210"/>
        <v>0</v>
      </c>
      <c r="L479" s="71"/>
      <c r="M479" s="86">
        <f t="shared" si="211"/>
        <v>0</v>
      </c>
      <c r="N479" s="71"/>
      <c r="O479" s="86">
        <f t="shared" si="212"/>
        <v>0</v>
      </c>
      <c r="P479" s="71"/>
      <c r="Q479" s="86">
        <f t="shared" si="213"/>
        <v>0</v>
      </c>
      <c r="R479" s="71"/>
      <c r="S479" s="86">
        <f t="shared" si="214"/>
        <v>0</v>
      </c>
      <c r="T479" s="71"/>
      <c r="U479" s="86">
        <f t="shared" si="215"/>
        <v>0</v>
      </c>
      <c r="V479" s="71"/>
      <c r="W479" s="86">
        <f t="shared" si="216"/>
        <v>0</v>
      </c>
      <c r="X479" s="71"/>
      <c r="Y479" s="86">
        <f t="shared" si="217"/>
        <v>0</v>
      </c>
      <c r="Z479" s="71"/>
      <c r="AA479" s="77"/>
      <c r="AB479" s="77"/>
    </row>
    <row r="480" spans="1:28" s="78" customFormat="1" ht="15.75">
      <c r="A480" s="75">
        <v>104680</v>
      </c>
      <c r="B480" s="75" t="e">
        <f t="shared" si="153"/>
        <v>#N/A</v>
      </c>
      <c r="C480" s="75">
        <v>323040</v>
      </c>
      <c r="D480" s="69"/>
      <c r="E480" s="70"/>
      <c r="F480" s="71"/>
      <c r="G480" s="70"/>
      <c r="H480" s="71"/>
      <c r="I480" s="70"/>
      <c r="J480" s="71"/>
      <c r="K480" s="86">
        <f t="shared" si="210"/>
        <v>0</v>
      </c>
      <c r="L480" s="71"/>
      <c r="M480" s="86">
        <f t="shared" si="211"/>
        <v>0</v>
      </c>
      <c r="N480" s="71"/>
      <c r="O480" s="86">
        <f t="shared" si="212"/>
        <v>0</v>
      </c>
      <c r="P480" s="71"/>
      <c r="Q480" s="86">
        <f t="shared" si="213"/>
        <v>0</v>
      </c>
      <c r="R480" s="71"/>
      <c r="S480" s="86">
        <f t="shared" si="214"/>
        <v>0</v>
      </c>
      <c r="T480" s="71"/>
      <c r="U480" s="86">
        <f t="shared" si="215"/>
        <v>0</v>
      </c>
      <c r="V480" s="71"/>
      <c r="W480" s="86">
        <f t="shared" si="216"/>
        <v>0</v>
      </c>
      <c r="X480" s="71"/>
      <c r="Y480" s="86">
        <f t="shared" si="217"/>
        <v>0</v>
      </c>
      <c r="Z480" s="71"/>
      <c r="AA480" s="77"/>
      <c r="AB480" s="77"/>
    </row>
    <row r="481" spans="1:28" s="78" customFormat="1" ht="15.75">
      <c r="A481" s="75">
        <v>104690</v>
      </c>
      <c r="B481" s="75" t="e">
        <f t="shared" si="153"/>
        <v>#N/A</v>
      </c>
      <c r="C481" s="75">
        <v>323041</v>
      </c>
      <c r="D481" s="69"/>
      <c r="E481" s="70"/>
      <c r="F481" s="71"/>
      <c r="G481" s="70"/>
      <c r="H481" s="71"/>
      <c r="I481" s="70"/>
      <c r="J481" s="71"/>
      <c r="K481" s="86">
        <f t="shared" si="210"/>
        <v>0</v>
      </c>
      <c r="L481" s="71"/>
      <c r="M481" s="86">
        <f t="shared" si="211"/>
        <v>0</v>
      </c>
      <c r="N481" s="71"/>
      <c r="O481" s="86">
        <f t="shared" si="212"/>
        <v>0</v>
      </c>
      <c r="P481" s="71"/>
      <c r="Q481" s="86">
        <f t="shared" si="213"/>
        <v>0</v>
      </c>
      <c r="R481" s="71"/>
      <c r="S481" s="86">
        <f t="shared" si="214"/>
        <v>0</v>
      </c>
      <c r="T481" s="71"/>
      <c r="U481" s="86">
        <f t="shared" si="215"/>
        <v>0</v>
      </c>
      <c r="V481" s="71"/>
      <c r="W481" s="86">
        <f t="shared" si="216"/>
        <v>0</v>
      </c>
      <c r="X481" s="71"/>
      <c r="Y481" s="86">
        <f t="shared" si="217"/>
        <v>0</v>
      </c>
      <c r="Z481" s="71"/>
      <c r="AA481" s="77"/>
      <c r="AB481" s="77"/>
    </row>
    <row r="482" spans="1:28" s="78" customFormat="1" ht="15.75">
      <c r="A482" s="75">
        <v>104700</v>
      </c>
      <c r="B482" s="75" t="e">
        <f t="shared" si="153"/>
        <v>#N/A</v>
      </c>
      <c r="C482" s="75">
        <v>323042</v>
      </c>
      <c r="D482" s="69"/>
      <c r="E482" s="70"/>
      <c r="F482" s="71"/>
      <c r="G482" s="70"/>
      <c r="H482" s="71"/>
      <c r="I482" s="70"/>
      <c r="J482" s="71"/>
      <c r="K482" s="86">
        <f t="shared" si="210"/>
        <v>0</v>
      </c>
      <c r="L482" s="71"/>
      <c r="M482" s="86">
        <f t="shared" si="211"/>
        <v>0</v>
      </c>
      <c r="N482" s="71"/>
      <c r="O482" s="86">
        <f t="shared" si="212"/>
        <v>0</v>
      </c>
      <c r="P482" s="71"/>
      <c r="Q482" s="86">
        <f t="shared" si="213"/>
        <v>0</v>
      </c>
      <c r="R482" s="71"/>
      <c r="S482" s="86">
        <f t="shared" si="214"/>
        <v>0</v>
      </c>
      <c r="T482" s="71"/>
      <c r="U482" s="86">
        <f t="shared" si="215"/>
        <v>0</v>
      </c>
      <c r="V482" s="71"/>
      <c r="W482" s="86">
        <f t="shared" si="216"/>
        <v>0</v>
      </c>
      <c r="X482" s="71"/>
      <c r="Y482" s="86">
        <f t="shared" si="217"/>
        <v>0</v>
      </c>
      <c r="Z482" s="71"/>
      <c r="AA482" s="77"/>
      <c r="AB482" s="77"/>
    </row>
    <row r="483" spans="1:28" s="78" customFormat="1" ht="15.75">
      <c r="A483" s="75">
        <v>104710</v>
      </c>
      <c r="B483" s="75" t="e">
        <f t="shared" si="153"/>
        <v>#N/A</v>
      </c>
      <c r="C483" s="75">
        <v>323043</v>
      </c>
      <c r="D483" s="69"/>
      <c r="E483" s="70"/>
      <c r="F483" s="71"/>
      <c r="G483" s="70"/>
      <c r="H483" s="71"/>
      <c r="I483" s="70"/>
      <c r="J483" s="71"/>
      <c r="K483" s="86">
        <f t="shared" si="210"/>
        <v>0</v>
      </c>
      <c r="L483" s="71"/>
      <c r="M483" s="86">
        <f t="shared" si="211"/>
        <v>0</v>
      </c>
      <c r="N483" s="71"/>
      <c r="O483" s="86">
        <f t="shared" si="212"/>
        <v>0</v>
      </c>
      <c r="P483" s="71"/>
      <c r="Q483" s="86">
        <f t="shared" si="213"/>
        <v>0</v>
      </c>
      <c r="R483" s="71"/>
      <c r="S483" s="86">
        <f t="shared" si="214"/>
        <v>0</v>
      </c>
      <c r="T483" s="71"/>
      <c r="U483" s="86">
        <f t="shared" si="215"/>
        <v>0</v>
      </c>
      <c r="V483" s="71"/>
      <c r="W483" s="86">
        <f t="shared" si="216"/>
        <v>0</v>
      </c>
      <c r="X483" s="71"/>
      <c r="Y483" s="86">
        <f t="shared" si="217"/>
        <v>0</v>
      </c>
      <c r="Z483" s="71"/>
      <c r="AA483" s="77"/>
      <c r="AB483" s="77"/>
    </row>
    <row r="484" spans="1:28" s="78" customFormat="1" ht="15.75">
      <c r="A484" s="75">
        <v>104720</v>
      </c>
      <c r="B484" s="75" t="e">
        <f t="shared" si="153"/>
        <v>#N/A</v>
      </c>
      <c r="C484" s="75">
        <v>323044</v>
      </c>
      <c r="D484" s="69"/>
      <c r="E484" s="70"/>
      <c r="F484" s="71"/>
      <c r="G484" s="70"/>
      <c r="H484" s="71"/>
      <c r="I484" s="70"/>
      <c r="J484" s="71"/>
      <c r="K484" s="86">
        <f t="shared" si="210"/>
        <v>0</v>
      </c>
      <c r="L484" s="71"/>
      <c r="M484" s="86">
        <f t="shared" si="211"/>
        <v>0</v>
      </c>
      <c r="N484" s="71"/>
      <c r="O484" s="86">
        <f t="shared" si="212"/>
        <v>0</v>
      </c>
      <c r="P484" s="71"/>
      <c r="Q484" s="86">
        <f t="shared" si="213"/>
        <v>0</v>
      </c>
      <c r="R484" s="71"/>
      <c r="S484" s="86">
        <f t="shared" si="214"/>
        <v>0</v>
      </c>
      <c r="T484" s="71"/>
      <c r="U484" s="86">
        <f t="shared" si="215"/>
        <v>0</v>
      </c>
      <c r="V484" s="71"/>
      <c r="W484" s="86">
        <f t="shared" si="216"/>
        <v>0</v>
      </c>
      <c r="X484" s="71"/>
      <c r="Y484" s="86">
        <f t="shared" si="217"/>
        <v>0</v>
      </c>
      <c r="Z484" s="71"/>
      <c r="AA484" s="77"/>
      <c r="AB484" s="77"/>
    </row>
    <row r="485" spans="1:28" s="78" customFormat="1" ht="15.75">
      <c r="A485" s="75">
        <v>104730</v>
      </c>
      <c r="B485" s="75" t="e">
        <f t="shared" si="153"/>
        <v>#N/A</v>
      </c>
      <c r="C485" s="75">
        <v>323045</v>
      </c>
      <c r="D485" s="69"/>
      <c r="E485" s="70"/>
      <c r="F485" s="71"/>
      <c r="G485" s="70"/>
      <c r="H485" s="71"/>
      <c r="I485" s="70"/>
      <c r="J485" s="71"/>
      <c r="K485" s="86">
        <f t="shared" si="210"/>
        <v>0</v>
      </c>
      <c r="L485" s="71"/>
      <c r="M485" s="86">
        <f t="shared" si="211"/>
        <v>0</v>
      </c>
      <c r="N485" s="71"/>
      <c r="O485" s="86">
        <f t="shared" si="212"/>
        <v>0</v>
      </c>
      <c r="P485" s="71"/>
      <c r="Q485" s="86">
        <f t="shared" si="213"/>
        <v>0</v>
      </c>
      <c r="R485" s="71"/>
      <c r="S485" s="86">
        <f t="shared" si="214"/>
        <v>0</v>
      </c>
      <c r="T485" s="71"/>
      <c r="U485" s="86">
        <f t="shared" si="215"/>
        <v>0</v>
      </c>
      <c r="V485" s="71"/>
      <c r="W485" s="86">
        <f t="shared" si="216"/>
        <v>0</v>
      </c>
      <c r="X485" s="71"/>
      <c r="Y485" s="86">
        <f t="shared" si="217"/>
        <v>0</v>
      </c>
      <c r="Z485" s="71"/>
      <c r="AA485" s="77"/>
      <c r="AB485" s="77"/>
    </row>
    <row r="486" spans="1:28" s="78" customFormat="1" ht="15.75">
      <c r="A486" s="75">
        <v>104740</v>
      </c>
      <c r="B486" s="75" t="e">
        <f t="shared" si="153"/>
        <v>#N/A</v>
      </c>
      <c r="C486" s="75">
        <v>323046</v>
      </c>
      <c r="D486" s="69"/>
      <c r="E486" s="70"/>
      <c r="F486" s="71"/>
      <c r="G486" s="70"/>
      <c r="H486" s="71"/>
      <c r="I486" s="70"/>
      <c r="J486" s="71"/>
      <c r="K486" s="86">
        <f t="shared" si="210"/>
        <v>0</v>
      </c>
      <c r="L486" s="71"/>
      <c r="M486" s="86">
        <f t="shared" si="211"/>
        <v>0</v>
      </c>
      <c r="N486" s="71"/>
      <c r="O486" s="86">
        <f t="shared" si="212"/>
        <v>0</v>
      </c>
      <c r="P486" s="71"/>
      <c r="Q486" s="86">
        <f t="shared" si="213"/>
        <v>0</v>
      </c>
      <c r="R486" s="71"/>
      <c r="S486" s="86">
        <f t="shared" si="214"/>
        <v>0</v>
      </c>
      <c r="T486" s="71"/>
      <c r="U486" s="86">
        <f t="shared" si="215"/>
        <v>0</v>
      </c>
      <c r="V486" s="71"/>
      <c r="W486" s="86">
        <f t="shared" si="216"/>
        <v>0</v>
      </c>
      <c r="X486" s="71"/>
      <c r="Y486" s="86">
        <f t="shared" si="217"/>
        <v>0</v>
      </c>
      <c r="Z486" s="71"/>
      <c r="AA486" s="77"/>
      <c r="AB486" s="77"/>
    </row>
    <row r="487" spans="1:28" s="78" customFormat="1" ht="15.75">
      <c r="A487" s="75">
        <v>104750</v>
      </c>
      <c r="B487" s="75" t="e">
        <f t="shared" si="153"/>
        <v>#N/A</v>
      </c>
      <c r="C487" s="75">
        <v>323047</v>
      </c>
      <c r="D487" s="69"/>
      <c r="E487" s="70"/>
      <c r="F487" s="71"/>
      <c r="G487" s="70"/>
      <c r="H487" s="71"/>
      <c r="I487" s="70"/>
      <c r="J487" s="71"/>
      <c r="K487" s="86">
        <f t="shared" si="210"/>
        <v>0</v>
      </c>
      <c r="L487" s="71"/>
      <c r="M487" s="86">
        <f t="shared" si="211"/>
        <v>0</v>
      </c>
      <c r="N487" s="71"/>
      <c r="O487" s="86">
        <f t="shared" si="212"/>
        <v>0</v>
      </c>
      <c r="P487" s="71"/>
      <c r="Q487" s="86">
        <f t="shared" si="213"/>
        <v>0</v>
      </c>
      <c r="R487" s="71"/>
      <c r="S487" s="86">
        <f t="shared" si="214"/>
        <v>0</v>
      </c>
      <c r="T487" s="71"/>
      <c r="U487" s="86">
        <f t="shared" si="215"/>
        <v>0</v>
      </c>
      <c r="V487" s="71"/>
      <c r="W487" s="86">
        <f t="shared" si="216"/>
        <v>0</v>
      </c>
      <c r="X487" s="71"/>
      <c r="Y487" s="86">
        <f t="shared" si="217"/>
        <v>0</v>
      </c>
      <c r="Z487" s="71"/>
      <c r="AA487" s="77"/>
      <c r="AB487" s="77"/>
    </row>
    <row r="488" spans="1:28" ht="18.75">
      <c r="A488" s="75">
        <v>104760</v>
      </c>
      <c r="B488" s="14" t="e">
        <f t="shared" si="153"/>
        <v>#N/A</v>
      </c>
      <c r="C488" s="14">
        <v>324000</v>
      </c>
      <c r="D488" s="31" t="s">
        <v>100</v>
      </c>
      <c r="E488" s="46">
        <f>ROUND(E490+E491,3)</f>
        <v>0</v>
      </c>
      <c r="F488" s="42"/>
      <c r="G488" s="46">
        <f>ROUND(G490+G491,3)</f>
        <v>0</v>
      </c>
      <c r="H488" s="42"/>
      <c r="I488" s="46">
        <f>ROUND(I490+I491,3)</f>
        <v>0</v>
      </c>
      <c r="J488" s="42"/>
      <c r="K488" s="46">
        <f>ROUND(K490+K491,3)</f>
        <v>0</v>
      </c>
      <c r="L488" s="24">
        <f>IF(I488,SUM(M488/I488*100),0)</f>
        <v>0</v>
      </c>
      <c r="M488" s="46">
        <f>ROUND(M490+M491,3)</f>
        <v>0</v>
      </c>
      <c r="N488" s="24">
        <f>IF(M488,K488/M488*100,100)</f>
        <v>100</v>
      </c>
      <c r="O488" s="46">
        <f>ROUND(O490+O491,3)</f>
        <v>0</v>
      </c>
      <c r="P488" s="24">
        <f>IF(K488,SUM(Q488/K488*100),0)</f>
        <v>0</v>
      </c>
      <c r="Q488" s="46">
        <f>ROUND(Q490+Q491,3)</f>
        <v>0</v>
      </c>
      <c r="R488" s="24">
        <f>IF(Q488,O488/Q488*100,100)</f>
        <v>100</v>
      </c>
      <c r="S488" s="46">
        <f>ROUND(S490+S491,3)</f>
        <v>0</v>
      </c>
      <c r="T488" s="24">
        <f>IF(O488,SUM(U488/O488*100),0)</f>
        <v>0</v>
      </c>
      <c r="U488" s="46">
        <f>ROUND(U490+U491,3)</f>
        <v>0</v>
      </c>
      <c r="V488" s="24">
        <f>IF(U488,S488/U488*100,100)</f>
        <v>100</v>
      </c>
      <c r="W488" s="46">
        <f>ROUND(W490+W491,3)</f>
        <v>0</v>
      </c>
      <c r="X488" s="24">
        <f>IF(S488,SUM(Y488/S488*100),0)</f>
        <v>0</v>
      </c>
      <c r="Y488" s="46">
        <f>ROUND(Y490+Y491,3)</f>
        <v>0</v>
      </c>
      <c r="Z488" s="24">
        <f>IF(Y488,W488/Y488*100,100)</f>
        <v>100</v>
      </c>
      <c r="AA488" s="13"/>
      <c r="AB488" s="13"/>
    </row>
    <row r="489" spans="1:28" ht="15.75">
      <c r="A489" s="75">
        <v>104770</v>
      </c>
      <c r="B489" s="14"/>
      <c r="C489" s="14"/>
      <c r="D489" s="25" t="s">
        <v>67</v>
      </c>
      <c r="E489" s="44"/>
      <c r="F489" s="26"/>
      <c r="G489" s="44"/>
      <c r="H489" s="26"/>
      <c r="I489" s="44"/>
      <c r="J489" s="26"/>
      <c r="K489" s="44"/>
      <c r="L489" s="26"/>
      <c r="M489" s="44"/>
      <c r="N489" s="26"/>
      <c r="O489" s="44"/>
      <c r="P489" s="26"/>
      <c r="Q489" s="44"/>
      <c r="R489" s="26"/>
      <c r="S489" s="44"/>
      <c r="T489" s="26"/>
      <c r="U489" s="44"/>
      <c r="V489" s="26"/>
      <c r="W489" s="44"/>
      <c r="X489" s="26"/>
      <c r="Y489" s="44"/>
      <c r="Z489" s="26"/>
      <c r="AA489" s="13"/>
      <c r="AB489" s="13"/>
    </row>
    <row r="490" spans="1:28" s="78" customFormat="1" ht="15.75">
      <c r="A490" s="75">
        <v>104780</v>
      </c>
      <c r="B490" s="75" t="e">
        <f t="shared" si="153"/>
        <v>#N/A</v>
      </c>
      <c r="C490" s="75">
        <v>324010</v>
      </c>
      <c r="D490" s="27" t="s">
        <v>68</v>
      </c>
      <c r="E490" s="73"/>
      <c r="F490" s="74"/>
      <c r="G490" s="73"/>
      <c r="H490" s="74"/>
      <c r="I490" s="73"/>
      <c r="J490" s="74"/>
      <c r="K490" s="79">
        <f>ROUND(M490*N490/100,3)</f>
        <v>0</v>
      </c>
      <c r="L490" s="71"/>
      <c r="M490" s="79">
        <f>ROUND(I490*L490/100,3)</f>
        <v>0</v>
      </c>
      <c r="N490" s="71"/>
      <c r="O490" s="79">
        <f>ROUND(Q490*R490/100,3)</f>
        <v>0</v>
      </c>
      <c r="P490" s="71"/>
      <c r="Q490" s="79">
        <f>ROUND(K490*P490/100,3)</f>
        <v>0</v>
      </c>
      <c r="R490" s="71"/>
      <c r="S490" s="79">
        <f>ROUND(U490*V490/100,3)</f>
        <v>0</v>
      </c>
      <c r="T490" s="71"/>
      <c r="U490" s="79">
        <f>ROUND(O490*T490/100,3)</f>
        <v>0</v>
      </c>
      <c r="V490" s="71"/>
      <c r="W490" s="79">
        <f>ROUND(Y490*Z490/100,3)</f>
        <v>0</v>
      </c>
      <c r="X490" s="71"/>
      <c r="Y490" s="79">
        <f>ROUND(S490*X490/100,3)</f>
        <v>0</v>
      </c>
      <c r="Z490" s="71"/>
      <c r="AA490" s="77"/>
      <c r="AB490" s="77"/>
    </row>
    <row r="491" spans="1:28" s="78" customFormat="1" ht="15.75">
      <c r="A491" s="75">
        <v>104790</v>
      </c>
      <c r="B491" s="75" t="e">
        <f t="shared" si="153"/>
        <v>#N/A</v>
      </c>
      <c r="C491" s="75">
        <v>324020</v>
      </c>
      <c r="D491" s="29" t="s">
        <v>69</v>
      </c>
      <c r="E491" s="81">
        <f>ROUND(SUM(E493:E502),3)</f>
        <v>0</v>
      </c>
      <c r="F491" s="72"/>
      <c r="G491" s="81">
        <f>ROUND(SUM(G493:G502),3)</f>
        <v>0</v>
      </c>
      <c r="H491" s="72"/>
      <c r="I491" s="81">
        <f>ROUND(SUM(I493:I502),3)</f>
        <v>0</v>
      </c>
      <c r="J491" s="72"/>
      <c r="K491" s="81">
        <f>ROUND(SUM(K492:K502),3)</f>
        <v>0</v>
      </c>
      <c r="L491" s="82">
        <f>IF(I491,M491/I491*100,0)</f>
        <v>0</v>
      </c>
      <c r="M491" s="81">
        <f>ROUND(SUM(M493:M502),3)</f>
        <v>0</v>
      </c>
      <c r="N491" s="82">
        <f>IF(M491,K491/M491*100,100)</f>
        <v>100</v>
      </c>
      <c r="O491" s="81">
        <f>ROUND(SUM(O493:O502),3)</f>
        <v>0</v>
      </c>
      <c r="P491" s="82">
        <f>IF(K491,Q491/K491*100,0)</f>
        <v>0</v>
      </c>
      <c r="Q491" s="81">
        <f>ROUND(SUM(Q493:Q502),3)</f>
        <v>0</v>
      </c>
      <c r="R491" s="82">
        <f>IF(Q491,O491/Q491*100,100)</f>
        <v>100</v>
      </c>
      <c r="S491" s="81">
        <f>ROUND(SUM(S493:S502),3)</f>
        <v>0</v>
      </c>
      <c r="T491" s="82">
        <f>IF(O491,U491/O491*100,0)</f>
        <v>0</v>
      </c>
      <c r="U491" s="81">
        <f>ROUND(SUM(U493:U502),3)</f>
        <v>0</v>
      </c>
      <c r="V491" s="82">
        <f>IF(U491,S491/U491*100,100)</f>
        <v>100</v>
      </c>
      <c r="W491" s="81">
        <f>ROUND(SUM(W493:W502),3)</f>
        <v>0</v>
      </c>
      <c r="X491" s="82">
        <f>IF(S491,Y491/S491*100,0)</f>
        <v>0</v>
      </c>
      <c r="Y491" s="81">
        <f>ROUND(SUM(Y493:Y502),3)</f>
        <v>0</v>
      </c>
      <c r="Z491" s="82">
        <f>IF(Y491,W491/Y491*100,100)</f>
        <v>100</v>
      </c>
      <c r="AA491" s="77"/>
      <c r="AB491" s="77"/>
    </row>
    <row r="492" spans="1:28" s="78" customFormat="1" ht="15.75">
      <c r="A492" s="75">
        <v>104800</v>
      </c>
      <c r="B492" s="75"/>
      <c r="C492" s="75"/>
      <c r="D492" s="25" t="s">
        <v>74</v>
      </c>
      <c r="E492" s="86"/>
      <c r="F492" s="80"/>
      <c r="G492" s="86"/>
      <c r="H492" s="80"/>
      <c r="I492" s="86"/>
      <c r="J492" s="80"/>
      <c r="K492" s="86"/>
      <c r="L492" s="80"/>
      <c r="M492" s="86"/>
      <c r="N492" s="80"/>
      <c r="O492" s="86"/>
      <c r="P492" s="80"/>
      <c r="Q492" s="86"/>
      <c r="R492" s="80"/>
      <c r="S492" s="86"/>
      <c r="T492" s="80"/>
      <c r="U492" s="86"/>
      <c r="V492" s="80"/>
      <c r="W492" s="86"/>
      <c r="X492" s="80"/>
      <c r="Y492" s="86"/>
      <c r="Z492" s="80"/>
      <c r="AA492" s="77"/>
      <c r="AB492" s="77"/>
    </row>
    <row r="493" spans="1:28" s="78" customFormat="1" ht="15.75">
      <c r="A493" s="75">
        <v>104810</v>
      </c>
      <c r="B493" s="75" t="e">
        <f t="shared" si="153"/>
        <v>#N/A</v>
      </c>
      <c r="C493" s="75">
        <v>324030</v>
      </c>
      <c r="D493" s="69"/>
      <c r="E493" s="70"/>
      <c r="F493" s="71"/>
      <c r="G493" s="70"/>
      <c r="H493" s="71"/>
      <c r="I493" s="70"/>
      <c r="J493" s="71"/>
      <c r="K493" s="90">
        <f>ROUND(M493*N493/100,3)</f>
        <v>0</v>
      </c>
      <c r="L493" s="71"/>
      <c r="M493" s="90">
        <f>ROUND(I493*L493/100,3)</f>
        <v>0</v>
      </c>
      <c r="N493" s="71"/>
      <c r="O493" s="90">
        <f>ROUND(Q493*R493/100,3)</f>
        <v>0</v>
      </c>
      <c r="P493" s="71"/>
      <c r="Q493" s="90">
        <f>ROUND(SUM(K493*P493/100),3)</f>
        <v>0</v>
      </c>
      <c r="R493" s="71"/>
      <c r="S493" s="90">
        <f>ROUND(U493*V493/100,3)</f>
        <v>0</v>
      </c>
      <c r="T493" s="71"/>
      <c r="U493" s="90">
        <f>ROUND(SUM(O493*T493/100),3)</f>
        <v>0</v>
      </c>
      <c r="V493" s="71"/>
      <c r="W493" s="90">
        <f>ROUND(Y493*Z493/100,3)</f>
        <v>0</v>
      </c>
      <c r="X493" s="71"/>
      <c r="Y493" s="90">
        <f>ROUND(SUM(S493*X493/100),3)</f>
        <v>0</v>
      </c>
      <c r="Z493" s="71"/>
      <c r="AA493" s="77"/>
      <c r="AB493" s="77"/>
    </row>
    <row r="494" spans="1:28" s="78" customFormat="1" ht="15.75">
      <c r="A494" s="75">
        <v>104820</v>
      </c>
      <c r="B494" s="75" t="e">
        <f t="shared" si="153"/>
        <v>#N/A</v>
      </c>
      <c r="C494" s="75">
        <v>324031</v>
      </c>
      <c r="D494" s="69"/>
      <c r="E494" s="70"/>
      <c r="F494" s="71"/>
      <c r="G494" s="70"/>
      <c r="H494" s="71"/>
      <c r="I494" s="70"/>
      <c r="J494" s="71"/>
      <c r="K494" s="86">
        <f t="shared" ref="K494:K502" si="218">ROUND(M494*N494/100,3)</f>
        <v>0</v>
      </c>
      <c r="L494" s="71"/>
      <c r="M494" s="86">
        <f t="shared" ref="M494:M502" si="219">ROUND(I494*L494/100,3)</f>
        <v>0</v>
      </c>
      <c r="N494" s="71"/>
      <c r="O494" s="86">
        <f t="shared" ref="O494:O502" si="220">ROUND(Q494*R494/100,3)</f>
        <v>0</v>
      </c>
      <c r="P494" s="71"/>
      <c r="Q494" s="86">
        <f t="shared" ref="Q494:Q502" si="221">ROUND(K494*P494/100,3)</f>
        <v>0</v>
      </c>
      <c r="R494" s="71"/>
      <c r="S494" s="86">
        <f t="shared" ref="S494:S502" si="222">ROUND(U494*V494/100,3)</f>
        <v>0</v>
      </c>
      <c r="T494" s="71"/>
      <c r="U494" s="86">
        <f t="shared" ref="U494:U501" si="223">ROUND(O494*T494/100,3)</f>
        <v>0</v>
      </c>
      <c r="V494" s="71"/>
      <c r="W494" s="86">
        <f t="shared" ref="W494:W502" si="224">ROUND(Y494*Z494/100,3)</f>
        <v>0</v>
      </c>
      <c r="X494" s="71"/>
      <c r="Y494" s="86">
        <f t="shared" ref="Y494:Y502" si="225">ROUND(S494*X494/100,3)</f>
        <v>0</v>
      </c>
      <c r="Z494" s="71"/>
      <c r="AA494" s="77"/>
      <c r="AB494" s="77"/>
    </row>
    <row r="495" spans="1:28" s="78" customFormat="1" ht="15.75">
      <c r="A495" s="75">
        <v>104830</v>
      </c>
      <c r="B495" s="75" t="e">
        <f t="shared" si="153"/>
        <v>#N/A</v>
      </c>
      <c r="C495" s="75">
        <v>324032</v>
      </c>
      <c r="D495" s="69"/>
      <c r="E495" s="70"/>
      <c r="F495" s="71"/>
      <c r="G495" s="70"/>
      <c r="H495" s="71"/>
      <c r="I495" s="70"/>
      <c r="J495" s="71"/>
      <c r="K495" s="86">
        <f t="shared" si="218"/>
        <v>0</v>
      </c>
      <c r="L495" s="71"/>
      <c r="M495" s="86">
        <f t="shared" si="219"/>
        <v>0</v>
      </c>
      <c r="N495" s="71"/>
      <c r="O495" s="86">
        <f t="shared" si="220"/>
        <v>0</v>
      </c>
      <c r="P495" s="71"/>
      <c r="Q495" s="86">
        <f t="shared" si="221"/>
        <v>0</v>
      </c>
      <c r="R495" s="71"/>
      <c r="S495" s="86">
        <f t="shared" si="222"/>
        <v>0</v>
      </c>
      <c r="T495" s="71"/>
      <c r="U495" s="86">
        <f t="shared" si="223"/>
        <v>0</v>
      </c>
      <c r="V495" s="71"/>
      <c r="W495" s="86">
        <f t="shared" si="224"/>
        <v>0</v>
      </c>
      <c r="X495" s="71"/>
      <c r="Y495" s="86">
        <f t="shared" si="225"/>
        <v>0</v>
      </c>
      <c r="Z495" s="71"/>
      <c r="AA495" s="77"/>
      <c r="AB495" s="77"/>
    </row>
    <row r="496" spans="1:28" s="78" customFormat="1" ht="15.75">
      <c r="A496" s="75">
        <v>104840</v>
      </c>
      <c r="B496" s="75" t="e">
        <f t="shared" si="153"/>
        <v>#N/A</v>
      </c>
      <c r="C496" s="75">
        <v>324033</v>
      </c>
      <c r="D496" s="69"/>
      <c r="E496" s="71"/>
      <c r="F496" s="71"/>
      <c r="G496" s="70"/>
      <c r="H496" s="71"/>
      <c r="I496" s="70"/>
      <c r="J496" s="71"/>
      <c r="K496" s="86">
        <f t="shared" si="218"/>
        <v>0</v>
      </c>
      <c r="L496" s="71"/>
      <c r="M496" s="86">
        <f t="shared" si="219"/>
        <v>0</v>
      </c>
      <c r="N496" s="71"/>
      <c r="O496" s="86">
        <f t="shared" si="220"/>
        <v>0</v>
      </c>
      <c r="P496" s="71"/>
      <c r="Q496" s="86">
        <f t="shared" si="221"/>
        <v>0</v>
      </c>
      <c r="R496" s="71"/>
      <c r="S496" s="86">
        <f t="shared" si="222"/>
        <v>0</v>
      </c>
      <c r="T496" s="71"/>
      <c r="U496" s="86">
        <f t="shared" si="223"/>
        <v>0</v>
      </c>
      <c r="V496" s="71"/>
      <c r="W496" s="86">
        <f t="shared" si="224"/>
        <v>0</v>
      </c>
      <c r="X496" s="71"/>
      <c r="Y496" s="86">
        <f t="shared" si="225"/>
        <v>0</v>
      </c>
      <c r="Z496" s="71"/>
      <c r="AA496" s="77"/>
      <c r="AB496" s="77"/>
    </row>
    <row r="497" spans="1:28" s="78" customFormat="1" ht="15.75">
      <c r="A497" s="75">
        <v>104850</v>
      </c>
      <c r="B497" s="75" t="e">
        <f t="shared" si="153"/>
        <v>#N/A</v>
      </c>
      <c r="C497" s="75">
        <v>324034</v>
      </c>
      <c r="D497" s="69"/>
      <c r="E497" s="71"/>
      <c r="F497" s="71"/>
      <c r="G497" s="70"/>
      <c r="H497" s="71"/>
      <c r="I497" s="70"/>
      <c r="J497" s="71"/>
      <c r="K497" s="86">
        <f t="shared" si="218"/>
        <v>0</v>
      </c>
      <c r="L497" s="71"/>
      <c r="M497" s="86">
        <f t="shared" si="219"/>
        <v>0</v>
      </c>
      <c r="N497" s="71"/>
      <c r="O497" s="86">
        <f t="shared" si="220"/>
        <v>0</v>
      </c>
      <c r="P497" s="71"/>
      <c r="Q497" s="86">
        <f t="shared" si="221"/>
        <v>0</v>
      </c>
      <c r="R497" s="71"/>
      <c r="S497" s="86">
        <f t="shared" si="222"/>
        <v>0</v>
      </c>
      <c r="T497" s="71"/>
      <c r="U497" s="86">
        <f t="shared" si="223"/>
        <v>0</v>
      </c>
      <c r="V497" s="71"/>
      <c r="W497" s="86">
        <f t="shared" si="224"/>
        <v>0</v>
      </c>
      <c r="X497" s="71"/>
      <c r="Y497" s="86">
        <f t="shared" si="225"/>
        <v>0</v>
      </c>
      <c r="Z497" s="71"/>
      <c r="AA497" s="77"/>
      <c r="AB497" s="77"/>
    </row>
    <row r="498" spans="1:28" s="78" customFormat="1" ht="15.75">
      <c r="A498" s="75">
        <v>104860</v>
      </c>
      <c r="B498" s="75" t="e">
        <f t="shared" si="153"/>
        <v>#N/A</v>
      </c>
      <c r="C498" s="75">
        <v>324035</v>
      </c>
      <c r="D498" s="69"/>
      <c r="E498" s="71"/>
      <c r="F498" s="71"/>
      <c r="G498" s="70"/>
      <c r="H498" s="71"/>
      <c r="I498" s="70"/>
      <c r="J498" s="71"/>
      <c r="K498" s="86">
        <f t="shared" si="218"/>
        <v>0</v>
      </c>
      <c r="L498" s="71"/>
      <c r="M498" s="86">
        <f t="shared" si="219"/>
        <v>0</v>
      </c>
      <c r="N498" s="71"/>
      <c r="O498" s="86">
        <f t="shared" si="220"/>
        <v>0</v>
      </c>
      <c r="P498" s="71"/>
      <c r="Q498" s="86">
        <f t="shared" si="221"/>
        <v>0</v>
      </c>
      <c r="R498" s="71"/>
      <c r="S498" s="86">
        <f t="shared" si="222"/>
        <v>0</v>
      </c>
      <c r="T498" s="71"/>
      <c r="U498" s="86">
        <f t="shared" si="223"/>
        <v>0</v>
      </c>
      <c r="V498" s="71"/>
      <c r="W498" s="86">
        <f t="shared" si="224"/>
        <v>0</v>
      </c>
      <c r="X498" s="71"/>
      <c r="Y498" s="86">
        <f t="shared" si="225"/>
        <v>0</v>
      </c>
      <c r="Z498" s="71"/>
      <c r="AA498" s="77"/>
      <c r="AB498" s="77"/>
    </row>
    <row r="499" spans="1:28" s="78" customFormat="1" ht="15.75">
      <c r="A499" s="75">
        <v>104870</v>
      </c>
      <c r="B499" s="75" t="e">
        <f t="shared" si="153"/>
        <v>#N/A</v>
      </c>
      <c r="C499" s="75">
        <v>324036</v>
      </c>
      <c r="D499" s="69"/>
      <c r="E499" s="71"/>
      <c r="F499" s="71"/>
      <c r="G499" s="70"/>
      <c r="H499" s="71"/>
      <c r="I499" s="70"/>
      <c r="J499" s="71"/>
      <c r="K499" s="86">
        <f t="shared" si="218"/>
        <v>0</v>
      </c>
      <c r="L499" s="71"/>
      <c r="M499" s="86">
        <f t="shared" si="219"/>
        <v>0</v>
      </c>
      <c r="N499" s="71"/>
      <c r="O499" s="86">
        <f t="shared" si="220"/>
        <v>0</v>
      </c>
      <c r="P499" s="71"/>
      <c r="Q499" s="86">
        <f t="shared" si="221"/>
        <v>0</v>
      </c>
      <c r="R499" s="71"/>
      <c r="S499" s="86">
        <f t="shared" si="222"/>
        <v>0</v>
      </c>
      <c r="T499" s="71"/>
      <c r="U499" s="86">
        <f t="shared" si="223"/>
        <v>0</v>
      </c>
      <c r="V499" s="71"/>
      <c r="W499" s="86">
        <f t="shared" si="224"/>
        <v>0</v>
      </c>
      <c r="X499" s="71"/>
      <c r="Y499" s="86">
        <f t="shared" si="225"/>
        <v>0</v>
      </c>
      <c r="Z499" s="71"/>
      <c r="AA499" s="77"/>
      <c r="AB499" s="77"/>
    </row>
    <row r="500" spans="1:28" s="78" customFormat="1" ht="15.75">
      <c r="A500" s="75">
        <v>104880</v>
      </c>
      <c r="B500" s="75" t="e">
        <f t="shared" si="153"/>
        <v>#N/A</v>
      </c>
      <c r="C500" s="75">
        <v>324037</v>
      </c>
      <c r="D500" s="69"/>
      <c r="E500" s="71"/>
      <c r="F500" s="71"/>
      <c r="G500" s="70"/>
      <c r="H500" s="71"/>
      <c r="I500" s="70"/>
      <c r="J500" s="71"/>
      <c r="K500" s="86">
        <f t="shared" si="218"/>
        <v>0</v>
      </c>
      <c r="L500" s="71"/>
      <c r="M500" s="86">
        <f t="shared" si="219"/>
        <v>0</v>
      </c>
      <c r="N500" s="71"/>
      <c r="O500" s="86">
        <f t="shared" si="220"/>
        <v>0</v>
      </c>
      <c r="P500" s="71"/>
      <c r="Q500" s="86">
        <f t="shared" si="221"/>
        <v>0</v>
      </c>
      <c r="R500" s="71"/>
      <c r="S500" s="86">
        <f t="shared" si="222"/>
        <v>0</v>
      </c>
      <c r="T500" s="71"/>
      <c r="U500" s="86">
        <f t="shared" si="223"/>
        <v>0</v>
      </c>
      <c r="V500" s="71"/>
      <c r="W500" s="86">
        <f t="shared" si="224"/>
        <v>0</v>
      </c>
      <c r="X500" s="71"/>
      <c r="Y500" s="86">
        <f t="shared" si="225"/>
        <v>0</v>
      </c>
      <c r="Z500" s="71"/>
      <c r="AA500" s="77"/>
      <c r="AB500" s="77"/>
    </row>
    <row r="501" spans="1:28" s="78" customFormat="1" ht="15.75">
      <c r="A501" s="75">
        <v>104890</v>
      </c>
      <c r="B501" s="75" t="e">
        <f t="shared" si="153"/>
        <v>#N/A</v>
      </c>
      <c r="C501" s="75">
        <v>324038</v>
      </c>
      <c r="D501" s="69"/>
      <c r="E501" s="71"/>
      <c r="F501" s="71"/>
      <c r="G501" s="70"/>
      <c r="H501" s="71"/>
      <c r="I501" s="70"/>
      <c r="J501" s="71"/>
      <c r="K501" s="86">
        <f t="shared" si="218"/>
        <v>0</v>
      </c>
      <c r="L501" s="71"/>
      <c r="M501" s="86">
        <f t="shared" si="219"/>
        <v>0</v>
      </c>
      <c r="N501" s="71"/>
      <c r="O501" s="86">
        <f t="shared" si="220"/>
        <v>0</v>
      </c>
      <c r="P501" s="71"/>
      <c r="Q501" s="86">
        <f t="shared" si="221"/>
        <v>0</v>
      </c>
      <c r="R501" s="71"/>
      <c r="S501" s="86">
        <f t="shared" si="222"/>
        <v>0</v>
      </c>
      <c r="T501" s="71"/>
      <c r="U501" s="86">
        <f t="shared" si="223"/>
        <v>0</v>
      </c>
      <c r="V501" s="71"/>
      <c r="W501" s="86">
        <f t="shared" si="224"/>
        <v>0</v>
      </c>
      <c r="X501" s="71"/>
      <c r="Y501" s="86">
        <f t="shared" si="225"/>
        <v>0</v>
      </c>
      <c r="Z501" s="71"/>
      <c r="AA501" s="77"/>
      <c r="AB501" s="77"/>
    </row>
    <row r="502" spans="1:28" s="78" customFormat="1" ht="15.75">
      <c r="A502" s="75">
        <v>104900</v>
      </c>
      <c r="B502" s="75" t="e">
        <f t="shared" si="153"/>
        <v>#N/A</v>
      </c>
      <c r="C502" s="75">
        <v>324039</v>
      </c>
      <c r="D502" s="69"/>
      <c r="E502" s="71"/>
      <c r="F502" s="71"/>
      <c r="G502" s="70"/>
      <c r="H502" s="71"/>
      <c r="I502" s="70"/>
      <c r="J502" s="71"/>
      <c r="K502" s="86">
        <f t="shared" si="218"/>
        <v>0</v>
      </c>
      <c r="L502" s="71"/>
      <c r="M502" s="86">
        <f t="shared" si="219"/>
        <v>0</v>
      </c>
      <c r="N502" s="71"/>
      <c r="O502" s="86">
        <f t="shared" si="220"/>
        <v>0</v>
      </c>
      <c r="P502" s="71"/>
      <c r="Q502" s="86">
        <f t="shared" si="221"/>
        <v>0</v>
      </c>
      <c r="R502" s="71"/>
      <c r="S502" s="86">
        <f t="shared" si="222"/>
        <v>0</v>
      </c>
      <c r="T502" s="71"/>
      <c r="U502" s="86">
        <f>ROUND(O502*T502/100,3)</f>
        <v>0</v>
      </c>
      <c r="V502" s="71"/>
      <c r="W502" s="86">
        <f t="shared" si="224"/>
        <v>0</v>
      </c>
      <c r="X502" s="71"/>
      <c r="Y502" s="86">
        <f t="shared" si="225"/>
        <v>0</v>
      </c>
      <c r="Z502" s="71"/>
      <c r="AA502" s="77"/>
      <c r="AB502" s="77"/>
    </row>
    <row r="503" spans="1:28" ht="37.5">
      <c r="A503" s="75">
        <v>104910</v>
      </c>
      <c r="B503" s="14" t="e">
        <f t="shared" si="153"/>
        <v>#N/A</v>
      </c>
      <c r="C503" s="14">
        <v>400000</v>
      </c>
      <c r="D503" s="31" t="s">
        <v>101</v>
      </c>
      <c r="E503" s="47">
        <f>ROUND(E505+E506,3)</f>
        <v>0</v>
      </c>
      <c r="F503" s="42"/>
      <c r="G503" s="47">
        <f>ROUND(G505+G506,3)</f>
        <v>0</v>
      </c>
      <c r="H503" s="42"/>
      <c r="I503" s="47">
        <f>ROUND(I505+I506,3)</f>
        <v>0</v>
      </c>
      <c r="J503" s="42"/>
      <c r="K503" s="47">
        <f>ROUND(K505+K506,3)</f>
        <v>0</v>
      </c>
      <c r="L503" s="24">
        <f>IF(I503,SUM(M503/I503*100),0)</f>
        <v>0</v>
      </c>
      <c r="M503" s="47">
        <f>ROUND(M505+M506,3)</f>
        <v>0</v>
      </c>
      <c r="N503" s="24">
        <f>IF(M503,K503/M503*100,100)</f>
        <v>100</v>
      </c>
      <c r="O503" s="47">
        <f>ROUND(O505+O506,3)</f>
        <v>0</v>
      </c>
      <c r="P503" s="24">
        <f>IF(K503,SUM(Q503/K503*100),0)</f>
        <v>0</v>
      </c>
      <c r="Q503" s="47">
        <f>ROUND(Q505+Q506,3)</f>
        <v>0</v>
      </c>
      <c r="R503" s="24">
        <f>IF(Q503,O503/Q503*100,100)</f>
        <v>100</v>
      </c>
      <c r="S503" s="47">
        <f>ROUND(S505+S506,3)</f>
        <v>0</v>
      </c>
      <c r="T503" s="24">
        <f>IF(O503,SUM(U503/O503*100),0)</f>
        <v>0</v>
      </c>
      <c r="U503" s="47">
        <f>ROUND(U505+U506,3)</f>
        <v>0</v>
      </c>
      <c r="V503" s="24">
        <f>IF(U503,S503/U503*100,100)</f>
        <v>100</v>
      </c>
      <c r="W503" s="47">
        <f>ROUND(W505+W506,3)</f>
        <v>0</v>
      </c>
      <c r="X503" s="24">
        <f>IF(S503,SUM(Y503/S503*100),0)</f>
        <v>0</v>
      </c>
      <c r="Y503" s="47">
        <f>ROUND(Y505+Y506,3)</f>
        <v>0</v>
      </c>
      <c r="Z503" s="24">
        <f>IF(Y503,W503/Y503*100,100)</f>
        <v>100</v>
      </c>
      <c r="AA503" s="13"/>
      <c r="AB503" s="13"/>
    </row>
    <row r="504" spans="1:28" s="78" customFormat="1" ht="47.25">
      <c r="A504" s="75">
        <v>104920</v>
      </c>
      <c r="B504" s="75"/>
      <c r="C504" s="75"/>
      <c r="D504" s="41" t="s">
        <v>110</v>
      </c>
      <c r="E504" s="46">
        <f>ROUND(E509+E528+E510+E529,3)</f>
        <v>0</v>
      </c>
      <c r="F504" s="24"/>
      <c r="G504" s="46">
        <f>ROUND(G509+G528+G510+G529,3)</f>
        <v>0</v>
      </c>
      <c r="H504" s="24"/>
      <c r="I504" s="46">
        <f>ROUND(I509+I528+I510+I529,3)</f>
        <v>0</v>
      </c>
      <c r="J504" s="24"/>
      <c r="K504" s="46">
        <f>ROUND(K509+K528+K510+K529,3)</f>
        <v>0</v>
      </c>
      <c r="L504" s="98"/>
      <c r="M504" s="46">
        <f>ROUND(M509+M528+M510+M529,3)</f>
        <v>0</v>
      </c>
      <c r="N504" s="98"/>
      <c r="O504" s="46">
        <f>ROUND(O509+O528+O510+O529,3)</f>
        <v>0</v>
      </c>
      <c r="P504" s="98"/>
      <c r="Q504" s="46">
        <f>ROUND(Q509+Q528+Q510+Q529,3)</f>
        <v>0</v>
      </c>
      <c r="R504" s="98"/>
      <c r="S504" s="46">
        <f>ROUND(S509+S528+S510+S529,3)</f>
        <v>0</v>
      </c>
      <c r="T504" s="98"/>
      <c r="U504" s="46">
        <f>ROUND(U509+U528+U510+U529,3)</f>
        <v>0</v>
      </c>
      <c r="V504" s="98"/>
      <c r="W504" s="46">
        <f>ROUND(W509+W528+W510+W529,3)</f>
        <v>0</v>
      </c>
      <c r="X504" s="98"/>
      <c r="Y504" s="46">
        <f>ROUND(Y509+Y528+Y510+Y529,3)</f>
        <v>0</v>
      </c>
      <c r="Z504" s="98"/>
      <c r="AA504" s="77"/>
      <c r="AB504" s="77"/>
    </row>
    <row r="505" spans="1:28" s="78" customFormat="1" ht="15.75">
      <c r="A505" s="75">
        <v>104930</v>
      </c>
      <c r="B505" s="75" t="e">
        <f t="shared" si="153"/>
        <v>#N/A</v>
      </c>
      <c r="C505" s="75">
        <v>400010</v>
      </c>
      <c r="D505" s="27" t="s">
        <v>68</v>
      </c>
      <c r="E505" s="76">
        <f>ROUND(E509+E528,3)</f>
        <v>0</v>
      </c>
      <c r="F505" s="83"/>
      <c r="G505" s="76">
        <f>ROUND(G509+G528,3)</f>
        <v>0</v>
      </c>
      <c r="H505" s="83"/>
      <c r="I505" s="76">
        <f>ROUND(I509+I528,3)</f>
        <v>0</v>
      </c>
      <c r="J505" s="83"/>
      <c r="K505" s="76">
        <f>ROUND(K509+K528,3)</f>
        <v>0</v>
      </c>
      <c r="L505" s="83">
        <f>IF(I505,M505/I505*100,0)</f>
        <v>0</v>
      </c>
      <c r="M505" s="76">
        <f>ROUND(M509+M528,3)</f>
        <v>0</v>
      </c>
      <c r="N505" s="83">
        <f>IF(M505,K505/M505*100,100)</f>
        <v>100</v>
      </c>
      <c r="O505" s="79">
        <f>ROUND(O509+O528,3)</f>
        <v>0</v>
      </c>
      <c r="P505" s="83">
        <f>IF(K505,Q505/K505*100,0)</f>
        <v>0</v>
      </c>
      <c r="Q505" s="76">
        <f>ROUND(Q509+Q528,3)</f>
        <v>0</v>
      </c>
      <c r="R505" s="83">
        <f>IF(Q505,O505/Q505*100,100)</f>
        <v>100</v>
      </c>
      <c r="S505" s="76">
        <f>ROUND(S509+S528,3)</f>
        <v>0</v>
      </c>
      <c r="T505" s="83">
        <f>IF(O505,SUM(U505/O505*100),0)</f>
        <v>0</v>
      </c>
      <c r="U505" s="76">
        <f>ROUND(U509+U528,3)</f>
        <v>0</v>
      </c>
      <c r="V505" s="83">
        <f>IF(U505,S505/U505*100,100)</f>
        <v>100</v>
      </c>
      <c r="W505" s="76">
        <f>ROUND(W509+W528,3)</f>
        <v>0</v>
      </c>
      <c r="X505" s="83">
        <f>IF(S505,SUM(Y505/S505*100),0)</f>
        <v>0</v>
      </c>
      <c r="Y505" s="76">
        <f>ROUND(Y509+Y528,3)</f>
        <v>0</v>
      </c>
      <c r="Z505" s="83">
        <f>IF(Y505,W505/Y505*100,100)</f>
        <v>100</v>
      </c>
      <c r="AA505" s="77"/>
      <c r="AB505" s="77"/>
    </row>
    <row r="506" spans="1:28" s="78" customFormat="1" ht="15.75">
      <c r="A506" s="75">
        <v>104940</v>
      </c>
      <c r="B506" s="75" t="e">
        <f t="shared" si="153"/>
        <v>#N/A</v>
      </c>
      <c r="C506" s="75">
        <v>400020</v>
      </c>
      <c r="D506" s="29" t="s">
        <v>69</v>
      </c>
      <c r="E506" s="81">
        <f>ROUND(E510+E529,3)</f>
        <v>0</v>
      </c>
      <c r="F506" s="82"/>
      <c r="G506" s="81">
        <f>ROUND(G510+G529,3)</f>
        <v>0</v>
      </c>
      <c r="H506" s="82"/>
      <c r="I506" s="81">
        <f>ROUND(I510+I529,3)</f>
        <v>0</v>
      </c>
      <c r="J506" s="82"/>
      <c r="K506" s="81">
        <f>ROUND(K510+K529,3)</f>
        <v>0</v>
      </c>
      <c r="L506" s="82">
        <f>IF(I506,M506/I506*100,0)</f>
        <v>0</v>
      </c>
      <c r="M506" s="81">
        <f>ROUND(M510+M529,3)</f>
        <v>0</v>
      </c>
      <c r="N506" s="82">
        <f>IF(M506,K506/M506*100,100)</f>
        <v>100</v>
      </c>
      <c r="O506" s="81">
        <f>ROUND(O510+O529,3)</f>
        <v>0</v>
      </c>
      <c r="P506" s="82">
        <f>IF(K506,Q506/K506*100,0)</f>
        <v>0</v>
      </c>
      <c r="Q506" s="81">
        <f>ROUND(Q510+Q529,3)</f>
        <v>0</v>
      </c>
      <c r="R506" s="82">
        <f>IF(Q506,O506/Q506*100,100)</f>
        <v>100</v>
      </c>
      <c r="S506" s="81">
        <f>ROUND(S510+S529,3)</f>
        <v>0</v>
      </c>
      <c r="T506" s="82">
        <f>IF(O506,U506/O506*100,0)</f>
        <v>0</v>
      </c>
      <c r="U506" s="81">
        <f>ROUND(U510+U529,3)</f>
        <v>0</v>
      </c>
      <c r="V506" s="82">
        <f>IF(U506,S506/U506*100,100)</f>
        <v>100</v>
      </c>
      <c r="W506" s="81">
        <f>ROUND(W510+W529,3)</f>
        <v>0</v>
      </c>
      <c r="X506" s="82">
        <f>IF(S506,Y506/S506*100,0)</f>
        <v>0</v>
      </c>
      <c r="Y506" s="81">
        <f>ROUND(Y510+Y529,3)</f>
        <v>0</v>
      </c>
      <c r="Z506" s="82">
        <f>IF(Y506,W506/Y506*100,100)</f>
        <v>100</v>
      </c>
      <c r="AA506" s="77"/>
      <c r="AB506" s="77"/>
    </row>
    <row r="507" spans="1:28" ht="37.5">
      <c r="A507" s="75">
        <v>104950</v>
      </c>
      <c r="B507" s="14" t="e">
        <f t="shared" ref="B507:B560" si="226">VALUE(CONCATENATE($A$2,$C$4,C507))</f>
        <v>#N/A</v>
      </c>
      <c r="C507" s="14">
        <v>401000</v>
      </c>
      <c r="D507" s="31" t="s">
        <v>102</v>
      </c>
      <c r="E507" s="46">
        <f>ROUND(E509+E510,3)</f>
        <v>0</v>
      </c>
      <c r="F507" s="42"/>
      <c r="G507" s="46">
        <f>ROUND(G509+G510,3)</f>
        <v>0</v>
      </c>
      <c r="H507" s="42"/>
      <c r="I507" s="46">
        <f>ROUND(I509+I510,3)</f>
        <v>0</v>
      </c>
      <c r="J507" s="42"/>
      <c r="K507" s="46">
        <f>ROUND(K509+K510,3)</f>
        <v>0</v>
      </c>
      <c r="L507" s="24">
        <f>IF(I507,SUM(M507/I507*100),0)</f>
        <v>0</v>
      </c>
      <c r="M507" s="46">
        <f>ROUND(M509+M510,3)</f>
        <v>0</v>
      </c>
      <c r="N507" s="24">
        <f>IF(M507,K507/M507*100,100)</f>
        <v>100</v>
      </c>
      <c r="O507" s="46">
        <f>ROUND(O509+O510,3)</f>
        <v>0</v>
      </c>
      <c r="P507" s="24">
        <f>IF(K507,SUM(Q507/K507*100),0)</f>
        <v>0</v>
      </c>
      <c r="Q507" s="46">
        <f>ROUND(Q509+Q510,3)</f>
        <v>0</v>
      </c>
      <c r="R507" s="24">
        <f>IF(Q507,O507/Q507*100,100)</f>
        <v>100</v>
      </c>
      <c r="S507" s="46">
        <f>ROUND(S509+S510,3)</f>
        <v>0</v>
      </c>
      <c r="T507" s="24">
        <f>IF(O507,SUM(U507/O507*100),0)</f>
        <v>0</v>
      </c>
      <c r="U507" s="46">
        <f>ROUND(U509+U510,3)</f>
        <v>0</v>
      </c>
      <c r="V507" s="24">
        <f>IF(U507,S507/U507*100,100)</f>
        <v>100</v>
      </c>
      <c r="W507" s="46">
        <f>ROUND(W509+W510,3)</f>
        <v>0</v>
      </c>
      <c r="X507" s="24">
        <f>IF(S507,SUM(Y507/S507*100),0)</f>
        <v>0</v>
      </c>
      <c r="Y507" s="46">
        <f>ROUND(Y509+Y510,3)</f>
        <v>0</v>
      </c>
      <c r="Z507" s="24">
        <f>IF(Y507,W507/Y507*100,100)</f>
        <v>100</v>
      </c>
      <c r="AA507" s="13"/>
      <c r="AB507" s="13"/>
    </row>
    <row r="508" spans="1:28" ht="15.75">
      <c r="A508" s="75">
        <v>104960</v>
      </c>
      <c r="B508" s="14"/>
      <c r="C508" s="14"/>
      <c r="D508" s="25" t="s">
        <v>67</v>
      </c>
      <c r="E508" s="45"/>
      <c r="F508" s="28"/>
      <c r="G508" s="45"/>
      <c r="H508" s="28"/>
      <c r="I508" s="45"/>
      <c r="J508" s="28"/>
      <c r="K508" s="45"/>
      <c r="L508" s="28"/>
      <c r="M508" s="45"/>
      <c r="N508" s="28"/>
      <c r="O508" s="45"/>
      <c r="P508" s="28"/>
      <c r="Q508" s="45"/>
      <c r="R508" s="28"/>
      <c r="S508" s="45"/>
      <c r="T508" s="28"/>
      <c r="U508" s="45"/>
      <c r="V508" s="28"/>
      <c r="W508" s="45"/>
      <c r="X508" s="28"/>
      <c r="Y508" s="44"/>
      <c r="Z508" s="28"/>
      <c r="AA508" s="13"/>
      <c r="AB508" s="13"/>
    </row>
    <row r="509" spans="1:28" s="78" customFormat="1" ht="15.75">
      <c r="A509" s="75">
        <v>104970</v>
      </c>
      <c r="B509" s="75" t="e">
        <f t="shared" si="226"/>
        <v>#N/A</v>
      </c>
      <c r="C509" s="75">
        <v>401010</v>
      </c>
      <c r="D509" s="27" t="s">
        <v>68</v>
      </c>
      <c r="E509" s="73"/>
      <c r="F509" s="74"/>
      <c r="G509" s="73"/>
      <c r="H509" s="74"/>
      <c r="I509" s="73"/>
      <c r="J509" s="74"/>
      <c r="K509" s="79">
        <f>ROUND(M509*N509/100,3)</f>
        <v>0</v>
      </c>
      <c r="L509" s="71"/>
      <c r="M509" s="79">
        <f>ROUND(I509*L509/100,3)</f>
        <v>0</v>
      </c>
      <c r="N509" s="71"/>
      <c r="O509" s="79">
        <f>ROUND(Q509*R509/100,3)</f>
        <v>0</v>
      </c>
      <c r="P509" s="71"/>
      <c r="Q509" s="79">
        <f>ROUND(K509*P509/100,3)</f>
        <v>0</v>
      </c>
      <c r="R509" s="71"/>
      <c r="S509" s="79">
        <f>ROUND(U509*V509/100,3)</f>
        <v>0</v>
      </c>
      <c r="T509" s="71"/>
      <c r="U509" s="79">
        <f>ROUND(O509*T509/100,3)</f>
        <v>0</v>
      </c>
      <c r="V509" s="71"/>
      <c r="W509" s="79">
        <f>ROUND(Y509*Z509/100,3)</f>
        <v>0</v>
      </c>
      <c r="X509" s="71"/>
      <c r="Y509" s="79">
        <f>ROUND(S509*X509/100,3)</f>
        <v>0</v>
      </c>
      <c r="Z509" s="71"/>
      <c r="AA509" s="77"/>
      <c r="AB509" s="77"/>
    </row>
    <row r="510" spans="1:28" s="78" customFormat="1" ht="15.75">
      <c r="A510" s="75">
        <v>104980</v>
      </c>
      <c r="B510" s="75" t="e">
        <f t="shared" si="226"/>
        <v>#N/A</v>
      </c>
      <c r="C510" s="75">
        <v>401020</v>
      </c>
      <c r="D510" s="29" t="s">
        <v>69</v>
      </c>
      <c r="E510" s="81">
        <f>ROUND(SUM(E512:E525),3)</f>
        <v>0</v>
      </c>
      <c r="F510" s="72"/>
      <c r="G510" s="81">
        <f>ROUND(SUM(G512:G525),3)</f>
        <v>0</v>
      </c>
      <c r="H510" s="72"/>
      <c r="I510" s="81">
        <f>ROUND(SUM(I512:I525),3)</f>
        <v>0</v>
      </c>
      <c r="J510" s="72"/>
      <c r="K510" s="81">
        <f>ROUND(SUM(K512:K525),3)</f>
        <v>0</v>
      </c>
      <c r="L510" s="82">
        <f>IF(I510,M510/I510*100,0)</f>
        <v>0</v>
      </c>
      <c r="M510" s="81">
        <f>ROUND(SUM(M512:M525),3)</f>
        <v>0</v>
      </c>
      <c r="N510" s="82">
        <f>IF(M510,K510/M510*100,100)</f>
        <v>100</v>
      </c>
      <c r="O510" s="81">
        <f>ROUND(SUM(O512:O525),3)</f>
        <v>0</v>
      </c>
      <c r="P510" s="82">
        <f>IF(K510,Q510/K510*100,0)</f>
        <v>0</v>
      </c>
      <c r="Q510" s="81">
        <f>ROUND(SUM(Q512:Q525),3)</f>
        <v>0</v>
      </c>
      <c r="R510" s="82">
        <f>IF(Q510,O510/Q510*100,100)</f>
        <v>100</v>
      </c>
      <c r="S510" s="81">
        <f>ROUND(SUM(S512:S525),3)</f>
        <v>0</v>
      </c>
      <c r="T510" s="82">
        <f>IF(O510,U510/O510*100,0)</f>
        <v>0</v>
      </c>
      <c r="U510" s="81">
        <f>ROUND(SUM(U512:U525),3)</f>
        <v>0</v>
      </c>
      <c r="V510" s="82">
        <f>IF(U510,S510/U510*100,100)</f>
        <v>100</v>
      </c>
      <c r="W510" s="81">
        <f>ROUND(SUM(W512:W525),3)</f>
        <v>0</v>
      </c>
      <c r="X510" s="82">
        <f>IF(S510,Y510/S510*100,0)</f>
        <v>0</v>
      </c>
      <c r="Y510" s="81">
        <f>ROUND(SUM(Y512:Y525),3)</f>
        <v>0</v>
      </c>
      <c r="Z510" s="82">
        <f>IF(Y510,W510/Y510*100,100)</f>
        <v>100</v>
      </c>
      <c r="AA510" s="77"/>
      <c r="AB510" s="77"/>
    </row>
    <row r="511" spans="1:28" s="78" customFormat="1" ht="15.75">
      <c r="A511" s="75">
        <v>104990</v>
      </c>
      <c r="B511" s="75"/>
      <c r="C511" s="75"/>
      <c r="D511" s="25" t="s">
        <v>74</v>
      </c>
      <c r="E511" s="86"/>
      <c r="F511" s="80"/>
      <c r="G511" s="86"/>
      <c r="H511" s="80"/>
      <c r="I511" s="86"/>
      <c r="J511" s="80"/>
      <c r="K511" s="86"/>
      <c r="L511" s="80"/>
      <c r="M511" s="86"/>
      <c r="N511" s="80"/>
      <c r="O511" s="86"/>
      <c r="P511" s="80"/>
      <c r="Q511" s="86"/>
      <c r="R511" s="80"/>
      <c r="S511" s="86"/>
      <c r="T511" s="80"/>
      <c r="U511" s="86"/>
      <c r="V511" s="80"/>
      <c r="W511" s="86"/>
      <c r="X511" s="80"/>
      <c r="Y511" s="86"/>
      <c r="Z511" s="80"/>
      <c r="AA511" s="77"/>
      <c r="AB511" s="77"/>
    </row>
    <row r="512" spans="1:28" s="78" customFormat="1" ht="15.75">
      <c r="A512" s="75">
        <v>105000</v>
      </c>
      <c r="B512" s="75" t="e">
        <f t="shared" si="226"/>
        <v>#N/A</v>
      </c>
      <c r="C512" s="75">
        <v>401030</v>
      </c>
      <c r="D512" s="69"/>
      <c r="E512" s="70"/>
      <c r="F512" s="71"/>
      <c r="G512" s="70"/>
      <c r="H512" s="71"/>
      <c r="I512" s="70"/>
      <c r="J512" s="71"/>
      <c r="K512" s="90">
        <f>ROUND(M512*N512/100,3)</f>
        <v>0</v>
      </c>
      <c r="L512" s="71"/>
      <c r="M512" s="90">
        <f>ROUND(I512*L512/100,3)</f>
        <v>0</v>
      </c>
      <c r="N512" s="71"/>
      <c r="O512" s="90">
        <f>ROUND(Q512*R512/100,3)</f>
        <v>0</v>
      </c>
      <c r="P512" s="71"/>
      <c r="Q512" s="90">
        <f>ROUND(SUM(K512*P512/100),3)</f>
        <v>0</v>
      </c>
      <c r="R512" s="71"/>
      <c r="S512" s="90">
        <f>ROUND(U512*V512/100,3)</f>
        <v>0</v>
      </c>
      <c r="T512" s="71"/>
      <c r="U512" s="90">
        <f>ROUND(SUM(O512*T512/100),3)</f>
        <v>0</v>
      </c>
      <c r="V512" s="71"/>
      <c r="W512" s="90">
        <f>ROUND(Y512*Z512/100,3)</f>
        <v>0</v>
      </c>
      <c r="X512" s="71"/>
      <c r="Y512" s="90">
        <f>ROUND(SUM(S512*X512/100),3)</f>
        <v>0</v>
      </c>
      <c r="Z512" s="71"/>
      <c r="AA512" s="77"/>
      <c r="AB512" s="77"/>
    </row>
    <row r="513" spans="1:28" s="78" customFormat="1" ht="15.75">
      <c r="A513" s="75">
        <v>105010</v>
      </c>
      <c r="B513" s="75" t="e">
        <f t="shared" si="226"/>
        <v>#N/A</v>
      </c>
      <c r="C513" s="75">
        <v>401031</v>
      </c>
      <c r="D513" s="69"/>
      <c r="E513" s="70"/>
      <c r="F513" s="71"/>
      <c r="G513" s="70"/>
      <c r="H513" s="71"/>
      <c r="I513" s="70"/>
      <c r="J513" s="71"/>
      <c r="K513" s="86">
        <f t="shared" ref="K513:K525" si="227">ROUND(M513*N513/100,3)</f>
        <v>0</v>
      </c>
      <c r="L513" s="71"/>
      <c r="M513" s="86">
        <f t="shared" ref="M513:M525" si="228">ROUND(I513*L513/100,3)</f>
        <v>0</v>
      </c>
      <c r="N513" s="71"/>
      <c r="O513" s="86">
        <f t="shared" ref="O513:O525" si="229">ROUND(Q513*R513/100,3)</f>
        <v>0</v>
      </c>
      <c r="P513" s="71"/>
      <c r="Q513" s="86">
        <f t="shared" ref="Q513:Q525" si="230">ROUND(K513*P513/100,3)</f>
        <v>0</v>
      </c>
      <c r="R513" s="71"/>
      <c r="S513" s="86">
        <f t="shared" ref="S513:S525" si="231">ROUND(U513*V513/100,3)</f>
        <v>0</v>
      </c>
      <c r="T513" s="71"/>
      <c r="U513" s="86">
        <f t="shared" ref="U513:U525" si="232">ROUND(O513*T513/100,3)</f>
        <v>0</v>
      </c>
      <c r="V513" s="71"/>
      <c r="W513" s="86">
        <f t="shared" ref="W513:W525" si="233">ROUND(Y513*Z513/100,3)</f>
        <v>0</v>
      </c>
      <c r="X513" s="71"/>
      <c r="Y513" s="86">
        <f t="shared" ref="Y513:Y525" si="234">ROUND(S513*X513/100,3)</f>
        <v>0</v>
      </c>
      <c r="Z513" s="71"/>
      <c r="AA513" s="77"/>
      <c r="AB513" s="77"/>
    </row>
    <row r="514" spans="1:28" s="78" customFormat="1" ht="15.75">
      <c r="A514" s="75">
        <v>105020</v>
      </c>
      <c r="B514" s="75" t="e">
        <f t="shared" si="226"/>
        <v>#N/A</v>
      </c>
      <c r="C514" s="75">
        <v>401032</v>
      </c>
      <c r="D514" s="69"/>
      <c r="E514" s="70"/>
      <c r="F514" s="71"/>
      <c r="G514" s="70"/>
      <c r="H514" s="71"/>
      <c r="I514" s="70"/>
      <c r="J514" s="71"/>
      <c r="K514" s="86">
        <f t="shared" si="227"/>
        <v>0</v>
      </c>
      <c r="L514" s="71"/>
      <c r="M514" s="86">
        <f t="shared" si="228"/>
        <v>0</v>
      </c>
      <c r="N514" s="71"/>
      <c r="O514" s="86">
        <f t="shared" si="229"/>
        <v>0</v>
      </c>
      <c r="P514" s="71"/>
      <c r="Q514" s="86">
        <f t="shared" si="230"/>
        <v>0</v>
      </c>
      <c r="R514" s="71"/>
      <c r="S514" s="86">
        <f t="shared" si="231"/>
        <v>0</v>
      </c>
      <c r="T514" s="71"/>
      <c r="U514" s="86">
        <f t="shared" si="232"/>
        <v>0</v>
      </c>
      <c r="V514" s="71"/>
      <c r="W514" s="86">
        <f t="shared" si="233"/>
        <v>0</v>
      </c>
      <c r="X514" s="71"/>
      <c r="Y514" s="86">
        <f t="shared" si="234"/>
        <v>0</v>
      </c>
      <c r="Z514" s="71"/>
      <c r="AA514" s="77"/>
      <c r="AB514" s="77"/>
    </row>
    <row r="515" spans="1:28" s="78" customFormat="1" ht="15.75">
      <c r="A515" s="75">
        <v>105030</v>
      </c>
      <c r="B515" s="75" t="e">
        <f t="shared" si="226"/>
        <v>#N/A</v>
      </c>
      <c r="C515" s="75">
        <v>401033</v>
      </c>
      <c r="D515" s="69"/>
      <c r="E515" s="70"/>
      <c r="F515" s="71"/>
      <c r="G515" s="70"/>
      <c r="H515" s="71"/>
      <c r="I515" s="70"/>
      <c r="J515" s="71"/>
      <c r="K515" s="86">
        <f t="shared" si="227"/>
        <v>0</v>
      </c>
      <c r="L515" s="71"/>
      <c r="M515" s="86">
        <f t="shared" si="228"/>
        <v>0</v>
      </c>
      <c r="N515" s="71"/>
      <c r="O515" s="86">
        <f t="shared" si="229"/>
        <v>0</v>
      </c>
      <c r="P515" s="71"/>
      <c r="Q515" s="86">
        <f t="shared" si="230"/>
        <v>0</v>
      </c>
      <c r="R515" s="71"/>
      <c r="S515" s="86">
        <f t="shared" si="231"/>
        <v>0</v>
      </c>
      <c r="T515" s="71"/>
      <c r="U515" s="86">
        <f t="shared" si="232"/>
        <v>0</v>
      </c>
      <c r="V515" s="71"/>
      <c r="W515" s="86">
        <f t="shared" si="233"/>
        <v>0</v>
      </c>
      <c r="X515" s="71"/>
      <c r="Y515" s="86">
        <f t="shared" si="234"/>
        <v>0</v>
      </c>
      <c r="Z515" s="71"/>
      <c r="AA515" s="77"/>
      <c r="AB515" s="77"/>
    </row>
    <row r="516" spans="1:28" s="78" customFormat="1" ht="15.75">
      <c r="A516" s="75">
        <v>105040</v>
      </c>
      <c r="B516" s="75" t="e">
        <f t="shared" si="226"/>
        <v>#N/A</v>
      </c>
      <c r="C516" s="75">
        <v>401034</v>
      </c>
      <c r="D516" s="69"/>
      <c r="E516" s="70"/>
      <c r="F516" s="71"/>
      <c r="G516" s="70"/>
      <c r="H516" s="71"/>
      <c r="I516" s="70"/>
      <c r="J516" s="71"/>
      <c r="K516" s="86">
        <f t="shared" si="227"/>
        <v>0</v>
      </c>
      <c r="L516" s="71"/>
      <c r="M516" s="86">
        <f t="shared" si="228"/>
        <v>0</v>
      </c>
      <c r="N516" s="71"/>
      <c r="O516" s="86">
        <f t="shared" si="229"/>
        <v>0</v>
      </c>
      <c r="P516" s="71"/>
      <c r="Q516" s="86">
        <f t="shared" si="230"/>
        <v>0</v>
      </c>
      <c r="R516" s="71"/>
      <c r="S516" s="86">
        <f t="shared" si="231"/>
        <v>0</v>
      </c>
      <c r="T516" s="71"/>
      <c r="U516" s="86">
        <f t="shared" si="232"/>
        <v>0</v>
      </c>
      <c r="V516" s="71"/>
      <c r="W516" s="86">
        <f t="shared" si="233"/>
        <v>0</v>
      </c>
      <c r="X516" s="71"/>
      <c r="Y516" s="86">
        <f t="shared" si="234"/>
        <v>0</v>
      </c>
      <c r="Z516" s="71"/>
      <c r="AA516" s="77"/>
      <c r="AB516" s="77"/>
    </row>
    <row r="517" spans="1:28" s="78" customFormat="1" ht="15.75">
      <c r="A517" s="75">
        <v>105050</v>
      </c>
      <c r="B517" s="75" t="e">
        <f t="shared" si="226"/>
        <v>#N/A</v>
      </c>
      <c r="C517" s="75">
        <v>401035</v>
      </c>
      <c r="D517" s="69"/>
      <c r="E517" s="70"/>
      <c r="F517" s="71"/>
      <c r="G517" s="70"/>
      <c r="H517" s="71"/>
      <c r="I517" s="70"/>
      <c r="J517" s="71"/>
      <c r="K517" s="86">
        <f t="shared" si="227"/>
        <v>0</v>
      </c>
      <c r="L517" s="71"/>
      <c r="M517" s="86">
        <f t="shared" si="228"/>
        <v>0</v>
      </c>
      <c r="N517" s="71"/>
      <c r="O517" s="86">
        <f t="shared" si="229"/>
        <v>0</v>
      </c>
      <c r="P517" s="71"/>
      <c r="Q517" s="86">
        <f t="shared" si="230"/>
        <v>0</v>
      </c>
      <c r="R517" s="71"/>
      <c r="S517" s="86">
        <f t="shared" si="231"/>
        <v>0</v>
      </c>
      <c r="T517" s="71"/>
      <c r="U517" s="86">
        <f t="shared" si="232"/>
        <v>0</v>
      </c>
      <c r="V517" s="71"/>
      <c r="W517" s="86">
        <f t="shared" si="233"/>
        <v>0</v>
      </c>
      <c r="X517" s="71"/>
      <c r="Y517" s="86">
        <f t="shared" si="234"/>
        <v>0</v>
      </c>
      <c r="Z517" s="71"/>
      <c r="AA517" s="77"/>
      <c r="AB517" s="77"/>
    </row>
    <row r="518" spans="1:28" s="78" customFormat="1" ht="15.75">
      <c r="A518" s="75">
        <v>105060</v>
      </c>
      <c r="B518" s="75" t="e">
        <f t="shared" si="226"/>
        <v>#N/A</v>
      </c>
      <c r="C518" s="75">
        <v>401036</v>
      </c>
      <c r="D518" s="69"/>
      <c r="E518" s="70"/>
      <c r="F518" s="71"/>
      <c r="G518" s="70"/>
      <c r="H518" s="71"/>
      <c r="I518" s="70"/>
      <c r="J518" s="71"/>
      <c r="K518" s="86">
        <f t="shared" si="227"/>
        <v>0</v>
      </c>
      <c r="L518" s="71"/>
      <c r="M518" s="86">
        <f t="shared" si="228"/>
        <v>0</v>
      </c>
      <c r="N518" s="71"/>
      <c r="O518" s="86">
        <f t="shared" si="229"/>
        <v>0</v>
      </c>
      <c r="P518" s="71"/>
      <c r="Q518" s="86">
        <f t="shared" si="230"/>
        <v>0</v>
      </c>
      <c r="R518" s="71"/>
      <c r="S518" s="86">
        <f t="shared" si="231"/>
        <v>0</v>
      </c>
      <c r="T518" s="71"/>
      <c r="U518" s="86">
        <f t="shared" si="232"/>
        <v>0</v>
      </c>
      <c r="V518" s="71"/>
      <c r="W518" s="86">
        <f t="shared" si="233"/>
        <v>0</v>
      </c>
      <c r="X518" s="71"/>
      <c r="Y518" s="86">
        <f t="shared" si="234"/>
        <v>0</v>
      </c>
      <c r="Z518" s="71"/>
      <c r="AA518" s="77"/>
      <c r="AB518" s="77"/>
    </row>
    <row r="519" spans="1:28" s="78" customFormat="1" ht="15.75">
      <c r="A519" s="75">
        <v>105070</v>
      </c>
      <c r="B519" s="75" t="e">
        <f t="shared" si="226"/>
        <v>#N/A</v>
      </c>
      <c r="C519" s="75">
        <v>401037</v>
      </c>
      <c r="D519" s="69"/>
      <c r="E519" s="70"/>
      <c r="F519" s="71"/>
      <c r="G519" s="70"/>
      <c r="H519" s="71"/>
      <c r="I519" s="70"/>
      <c r="J519" s="71"/>
      <c r="K519" s="86">
        <f t="shared" si="227"/>
        <v>0</v>
      </c>
      <c r="L519" s="71"/>
      <c r="M519" s="86">
        <f t="shared" si="228"/>
        <v>0</v>
      </c>
      <c r="N519" s="71"/>
      <c r="O519" s="86">
        <f t="shared" si="229"/>
        <v>0</v>
      </c>
      <c r="P519" s="71"/>
      <c r="Q519" s="86">
        <f t="shared" si="230"/>
        <v>0</v>
      </c>
      <c r="R519" s="71"/>
      <c r="S519" s="86">
        <f t="shared" si="231"/>
        <v>0</v>
      </c>
      <c r="T519" s="71"/>
      <c r="U519" s="86">
        <f t="shared" si="232"/>
        <v>0</v>
      </c>
      <c r="V519" s="71"/>
      <c r="W519" s="86">
        <f t="shared" si="233"/>
        <v>0</v>
      </c>
      <c r="X519" s="71"/>
      <c r="Y519" s="86">
        <f t="shared" si="234"/>
        <v>0</v>
      </c>
      <c r="Z519" s="71"/>
      <c r="AA519" s="77"/>
      <c r="AB519" s="77"/>
    </row>
    <row r="520" spans="1:28" s="78" customFormat="1" ht="15.75">
      <c r="A520" s="75">
        <v>105080</v>
      </c>
      <c r="B520" s="75" t="e">
        <f t="shared" si="226"/>
        <v>#N/A</v>
      </c>
      <c r="C520" s="75">
        <v>401038</v>
      </c>
      <c r="D520" s="69"/>
      <c r="E520" s="70"/>
      <c r="F520" s="71"/>
      <c r="G520" s="70"/>
      <c r="H520" s="71"/>
      <c r="I520" s="70"/>
      <c r="J520" s="71"/>
      <c r="K520" s="86">
        <f t="shared" si="227"/>
        <v>0</v>
      </c>
      <c r="L520" s="71"/>
      <c r="M520" s="86">
        <f t="shared" si="228"/>
        <v>0</v>
      </c>
      <c r="N520" s="71"/>
      <c r="O520" s="86">
        <f t="shared" si="229"/>
        <v>0</v>
      </c>
      <c r="P520" s="71"/>
      <c r="Q520" s="86">
        <f t="shared" si="230"/>
        <v>0</v>
      </c>
      <c r="R520" s="71"/>
      <c r="S520" s="86">
        <f t="shared" si="231"/>
        <v>0</v>
      </c>
      <c r="T520" s="71"/>
      <c r="U520" s="86">
        <f t="shared" si="232"/>
        <v>0</v>
      </c>
      <c r="V520" s="71"/>
      <c r="W520" s="86">
        <f t="shared" si="233"/>
        <v>0</v>
      </c>
      <c r="X520" s="71"/>
      <c r="Y520" s="86">
        <f t="shared" si="234"/>
        <v>0</v>
      </c>
      <c r="Z520" s="71"/>
      <c r="AA520" s="77"/>
      <c r="AB520" s="77"/>
    </row>
    <row r="521" spans="1:28" s="78" customFormat="1" ht="15.75">
      <c r="A521" s="75">
        <v>105090</v>
      </c>
      <c r="B521" s="75" t="e">
        <f t="shared" si="226"/>
        <v>#N/A</v>
      </c>
      <c r="C521" s="75">
        <v>401039</v>
      </c>
      <c r="D521" s="69"/>
      <c r="E521" s="70"/>
      <c r="F521" s="71"/>
      <c r="G521" s="70"/>
      <c r="H521" s="71"/>
      <c r="I521" s="70"/>
      <c r="J521" s="71"/>
      <c r="K521" s="86">
        <f t="shared" si="227"/>
        <v>0</v>
      </c>
      <c r="L521" s="71"/>
      <c r="M521" s="86">
        <f t="shared" si="228"/>
        <v>0</v>
      </c>
      <c r="N521" s="71"/>
      <c r="O521" s="86">
        <f t="shared" si="229"/>
        <v>0</v>
      </c>
      <c r="P521" s="71"/>
      <c r="Q521" s="86">
        <f t="shared" si="230"/>
        <v>0</v>
      </c>
      <c r="R521" s="71"/>
      <c r="S521" s="86">
        <f t="shared" si="231"/>
        <v>0</v>
      </c>
      <c r="T521" s="71"/>
      <c r="U521" s="86">
        <f t="shared" si="232"/>
        <v>0</v>
      </c>
      <c r="V521" s="71"/>
      <c r="W521" s="86">
        <f t="shared" si="233"/>
        <v>0</v>
      </c>
      <c r="X521" s="71"/>
      <c r="Y521" s="86">
        <f t="shared" si="234"/>
        <v>0</v>
      </c>
      <c r="Z521" s="71"/>
      <c r="AA521" s="77"/>
      <c r="AB521" s="77"/>
    </row>
    <row r="522" spans="1:28" s="78" customFormat="1" ht="15.75">
      <c r="A522" s="75">
        <v>105100</v>
      </c>
      <c r="B522" s="75" t="e">
        <f t="shared" si="226"/>
        <v>#N/A</v>
      </c>
      <c r="C522" s="75">
        <v>401040</v>
      </c>
      <c r="D522" s="69"/>
      <c r="E522" s="70"/>
      <c r="F522" s="71"/>
      <c r="G522" s="70"/>
      <c r="H522" s="71"/>
      <c r="I522" s="70"/>
      <c r="J522" s="71"/>
      <c r="K522" s="86">
        <f t="shared" si="227"/>
        <v>0</v>
      </c>
      <c r="L522" s="71"/>
      <c r="M522" s="86">
        <f t="shared" si="228"/>
        <v>0</v>
      </c>
      <c r="N522" s="71"/>
      <c r="O522" s="86">
        <f t="shared" si="229"/>
        <v>0</v>
      </c>
      <c r="P522" s="71"/>
      <c r="Q522" s="86">
        <f t="shared" si="230"/>
        <v>0</v>
      </c>
      <c r="R522" s="71"/>
      <c r="S522" s="86">
        <f t="shared" si="231"/>
        <v>0</v>
      </c>
      <c r="T522" s="71"/>
      <c r="U522" s="86">
        <f t="shared" si="232"/>
        <v>0</v>
      </c>
      <c r="V522" s="71"/>
      <c r="W522" s="86">
        <f t="shared" si="233"/>
        <v>0</v>
      </c>
      <c r="X522" s="71"/>
      <c r="Y522" s="86">
        <f t="shared" si="234"/>
        <v>0</v>
      </c>
      <c r="Z522" s="71"/>
      <c r="AA522" s="77"/>
      <c r="AB522" s="77"/>
    </row>
    <row r="523" spans="1:28" s="78" customFormat="1" ht="15.75">
      <c r="A523" s="75">
        <v>105110</v>
      </c>
      <c r="B523" s="75" t="e">
        <f t="shared" si="226"/>
        <v>#N/A</v>
      </c>
      <c r="C523" s="75">
        <v>401041</v>
      </c>
      <c r="D523" s="69"/>
      <c r="E523" s="70"/>
      <c r="F523" s="71"/>
      <c r="G523" s="70"/>
      <c r="H523" s="71"/>
      <c r="I523" s="70"/>
      <c r="J523" s="71"/>
      <c r="K523" s="86">
        <f t="shared" si="227"/>
        <v>0</v>
      </c>
      <c r="L523" s="71"/>
      <c r="M523" s="86">
        <f t="shared" si="228"/>
        <v>0</v>
      </c>
      <c r="N523" s="71"/>
      <c r="O523" s="86">
        <f t="shared" si="229"/>
        <v>0</v>
      </c>
      <c r="P523" s="71"/>
      <c r="Q523" s="86">
        <f t="shared" si="230"/>
        <v>0</v>
      </c>
      <c r="R523" s="71"/>
      <c r="S523" s="86">
        <f t="shared" si="231"/>
        <v>0</v>
      </c>
      <c r="T523" s="71"/>
      <c r="U523" s="86">
        <f t="shared" si="232"/>
        <v>0</v>
      </c>
      <c r="V523" s="71"/>
      <c r="W523" s="86">
        <f t="shared" si="233"/>
        <v>0</v>
      </c>
      <c r="X523" s="71"/>
      <c r="Y523" s="86">
        <f t="shared" si="234"/>
        <v>0</v>
      </c>
      <c r="Z523" s="71"/>
      <c r="AA523" s="77"/>
      <c r="AB523" s="77"/>
    </row>
    <row r="524" spans="1:28" s="78" customFormat="1" ht="15.75">
      <c r="A524" s="75">
        <v>105120</v>
      </c>
      <c r="B524" s="75" t="e">
        <f t="shared" si="226"/>
        <v>#N/A</v>
      </c>
      <c r="C524" s="75">
        <v>401042</v>
      </c>
      <c r="D524" s="69"/>
      <c r="E524" s="70"/>
      <c r="F524" s="71"/>
      <c r="G524" s="70"/>
      <c r="H524" s="71"/>
      <c r="I524" s="70"/>
      <c r="J524" s="71"/>
      <c r="K524" s="86">
        <f t="shared" si="227"/>
        <v>0</v>
      </c>
      <c r="L524" s="71"/>
      <c r="M524" s="86">
        <f t="shared" si="228"/>
        <v>0</v>
      </c>
      <c r="N524" s="71"/>
      <c r="O524" s="86">
        <f t="shared" si="229"/>
        <v>0</v>
      </c>
      <c r="P524" s="71"/>
      <c r="Q524" s="86">
        <f t="shared" si="230"/>
        <v>0</v>
      </c>
      <c r="R524" s="71"/>
      <c r="S524" s="86">
        <f t="shared" si="231"/>
        <v>0</v>
      </c>
      <c r="T524" s="71"/>
      <c r="U524" s="86">
        <f t="shared" si="232"/>
        <v>0</v>
      </c>
      <c r="V524" s="71"/>
      <c r="W524" s="86">
        <f t="shared" si="233"/>
        <v>0</v>
      </c>
      <c r="X524" s="71"/>
      <c r="Y524" s="86">
        <f t="shared" si="234"/>
        <v>0</v>
      </c>
      <c r="Z524" s="71"/>
      <c r="AA524" s="77"/>
      <c r="AB524" s="77"/>
    </row>
    <row r="525" spans="1:28" s="78" customFormat="1" ht="15.75">
      <c r="A525" s="75">
        <v>105130</v>
      </c>
      <c r="B525" s="75" t="e">
        <f t="shared" si="226"/>
        <v>#N/A</v>
      </c>
      <c r="C525" s="75">
        <v>401043</v>
      </c>
      <c r="D525" s="69"/>
      <c r="E525" s="70"/>
      <c r="F525" s="71"/>
      <c r="G525" s="70"/>
      <c r="H525" s="71"/>
      <c r="I525" s="70"/>
      <c r="J525" s="71"/>
      <c r="K525" s="86">
        <f t="shared" si="227"/>
        <v>0</v>
      </c>
      <c r="L525" s="71"/>
      <c r="M525" s="86">
        <f t="shared" si="228"/>
        <v>0</v>
      </c>
      <c r="N525" s="71"/>
      <c r="O525" s="86">
        <f t="shared" si="229"/>
        <v>0</v>
      </c>
      <c r="P525" s="71"/>
      <c r="Q525" s="86">
        <f t="shared" si="230"/>
        <v>0</v>
      </c>
      <c r="R525" s="71"/>
      <c r="S525" s="86">
        <f t="shared" si="231"/>
        <v>0</v>
      </c>
      <c r="T525" s="71"/>
      <c r="U525" s="86">
        <f t="shared" si="232"/>
        <v>0</v>
      </c>
      <c r="V525" s="71"/>
      <c r="W525" s="86">
        <f t="shared" si="233"/>
        <v>0</v>
      </c>
      <c r="X525" s="71"/>
      <c r="Y525" s="86">
        <f t="shared" si="234"/>
        <v>0</v>
      </c>
      <c r="Z525" s="71"/>
      <c r="AA525" s="77"/>
      <c r="AB525" s="77"/>
    </row>
    <row r="526" spans="1:28" ht="37.5">
      <c r="A526" s="75">
        <v>105140</v>
      </c>
      <c r="B526" s="14" t="e">
        <f t="shared" si="226"/>
        <v>#N/A</v>
      </c>
      <c r="C526" s="14">
        <v>402000</v>
      </c>
      <c r="D526" s="31" t="s">
        <v>756</v>
      </c>
      <c r="E526" s="46">
        <f>ROUND(E528+E529,3)</f>
        <v>0</v>
      </c>
      <c r="F526" s="42"/>
      <c r="G526" s="46">
        <f>ROUND(G528+G529,3)</f>
        <v>0</v>
      </c>
      <c r="H526" s="42"/>
      <c r="I526" s="46">
        <f>ROUND(I528+I529,3)</f>
        <v>0</v>
      </c>
      <c r="J526" s="42"/>
      <c r="K526" s="46">
        <f>ROUND(K528+K529,3)</f>
        <v>0</v>
      </c>
      <c r="L526" s="24">
        <f>IF(I526,SUM(M526/I526*100),0)</f>
        <v>0</v>
      </c>
      <c r="M526" s="46">
        <f>ROUND(M528+M529,3)</f>
        <v>0</v>
      </c>
      <c r="N526" s="24">
        <f>IF(M526,K526/M526*100,100)</f>
        <v>100</v>
      </c>
      <c r="O526" s="46">
        <f>ROUND(O528+O529,3)</f>
        <v>0</v>
      </c>
      <c r="P526" s="24">
        <f>IF(K526,SUM(Q526/K526*100),0)</f>
        <v>0</v>
      </c>
      <c r="Q526" s="46">
        <f>ROUND(Q528+Q529,3)</f>
        <v>0</v>
      </c>
      <c r="R526" s="24">
        <f>IF(Q526,O526/Q526*100,100)</f>
        <v>100</v>
      </c>
      <c r="S526" s="46">
        <f>ROUND(S528+S529,3)</f>
        <v>0</v>
      </c>
      <c r="T526" s="87">
        <f>IF(O526,SUM(U526/O526*100),0)</f>
        <v>0</v>
      </c>
      <c r="U526" s="46">
        <f>ROUND(U528+U529,3)</f>
        <v>0</v>
      </c>
      <c r="V526" s="24">
        <f>IF(U526,S526/U526*100,100)</f>
        <v>100</v>
      </c>
      <c r="W526" s="46">
        <f>ROUND(W528+W529,3)</f>
        <v>0</v>
      </c>
      <c r="X526" s="24">
        <f>IF(S526,SUM(Y526/S526*100),0)</f>
        <v>0</v>
      </c>
      <c r="Y526" s="46">
        <f>ROUND(Y528+Y529,3)</f>
        <v>0</v>
      </c>
      <c r="Z526" s="24">
        <f>IF(Y526,W526/Y526*100,100)</f>
        <v>100</v>
      </c>
      <c r="AA526" s="13"/>
      <c r="AB526" s="13"/>
    </row>
    <row r="527" spans="1:28" ht="15.75">
      <c r="A527" s="75">
        <v>105150</v>
      </c>
      <c r="B527" s="14"/>
      <c r="C527" s="14"/>
      <c r="D527" s="25" t="s">
        <v>67</v>
      </c>
      <c r="E527" s="45"/>
      <c r="F527" s="28"/>
      <c r="G527" s="45"/>
      <c r="H527" s="28"/>
      <c r="I527" s="45"/>
      <c r="J527" s="28"/>
      <c r="K527" s="45"/>
      <c r="L527" s="28"/>
      <c r="M527" s="45"/>
      <c r="N527" s="28"/>
      <c r="O527" s="45"/>
      <c r="P527" s="28"/>
      <c r="Q527" s="45"/>
      <c r="R527" s="28"/>
      <c r="S527" s="45"/>
      <c r="T527" s="28"/>
      <c r="U527" s="45"/>
      <c r="V527" s="28"/>
      <c r="W527" s="45"/>
      <c r="X527" s="24"/>
      <c r="Y527" s="44"/>
      <c r="Z527" s="28"/>
      <c r="AA527" s="13"/>
      <c r="AB527" s="13"/>
    </row>
    <row r="528" spans="1:28" s="78" customFormat="1" ht="15.75">
      <c r="A528" s="75">
        <v>105160</v>
      </c>
      <c r="B528" s="75" t="e">
        <f t="shared" si="226"/>
        <v>#N/A</v>
      </c>
      <c r="C528" s="75">
        <v>402010</v>
      </c>
      <c r="D528" s="27" t="s">
        <v>68</v>
      </c>
      <c r="E528" s="73"/>
      <c r="F528" s="74"/>
      <c r="G528" s="73"/>
      <c r="H528" s="74"/>
      <c r="I528" s="73"/>
      <c r="J528" s="74"/>
      <c r="K528" s="79">
        <f>ROUND(M528*N528/100,3)</f>
        <v>0</v>
      </c>
      <c r="L528" s="71"/>
      <c r="M528" s="79">
        <f>ROUND(I528*L528/100,3)</f>
        <v>0</v>
      </c>
      <c r="N528" s="71"/>
      <c r="O528" s="79">
        <f>ROUND(Q528*R528/100,3)</f>
        <v>0</v>
      </c>
      <c r="P528" s="71"/>
      <c r="Q528" s="79">
        <f>ROUND(K528*P528/100,3)</f>
        <v>0</v>
      </c>
      <c r="R528" s="71"/>
      <c r="S528" s="79">
        <f>ROUND(U528*V528/100,3)</f>
        <v>0</v>
      </c>
      <c r="T528" s="71"/>
      <c r="U528" s="79">
        <f>ROUND(O528*T528/100,3)</f>
        <v>0</v>
      </c>
      <c r="V528" s="71"/>
      <c r="W528" s="79">
        <f>ROUND(Y528*Z528/100,3)</f>
        <v>0</v>
      </c>
      <c r="X528" s="71"/>
      <c r="Y528" s="79">
        <f>ROUND(S528*X528/100,3)</f>
        <v>0</v>
      </c>
      <c r="Z528" s="71"/>
      <c r="AA528" s="77"/>
      <c r="AB528" s="77"/>
    </row>
    <row r="529" spans="1:28" s="78" customFormat="1" ht="15.75">
      <c r="A529" s="75">
        <v>105170</v>
      </c>
      <c r="B529" s="75" t="e">
        <f t="shared" si="226"/>
        <v>#N/A</v>
      </c>
      <c r="C529" s="75">
        <v>402020</v>
      </c>
      <c r="D529" s="29" t="s">
        <v>69</v>
      </c>
      <c r="E529" s="81">
        <f>ROUND(SUM(E531:E540),3)</f>
        <v>0</v>
      </c>
      <c r="F529" s="72"/>
      <c r="G529" s="81">
        <f>ROUND(SUM(G531:G540),3)</f>
        <v>0</v>
      </c>
      <c r="H529" s="72"/>
      <c r="I529" s="81">
        <f>ROUND(SUM(I531:I540),3)</f>
        <v>0</v>
      </c>
      <c r="J529" s="72"/>
      <c r="K529" s="81">
        <f>ROUND(SUM(K531:K540),3)</f>
        <v>0</v>
      </c>
      <c r="L529" s="82">
        <f>IF(I529,M529/I529*100,0)</f>
        <v>0</v>
      </c>
      <c r="M529" s="81">
        <f>ROUND(SUM(M531:M540),3)</f>
        <v>0</v>
      </c>
      <c r="N529" s="82">
        <f>IF(M529,K529/M529*100,100)</f>
        <v>100</v>
      </c>
      <c r="O529" s="81">
        <f>ROUND(SUM(O531:O540),3)</f>
        <v>0</v>
      </c>
      <c r="P529" s="82">
        <f>IF(K529,Q529/K529*100,0)</f>
        <v>0</v>
      </c>
      <c r="Q529" s="81">
        <f>ROUND(SUM(Q531:Q540),3)</f>
        <v>0</v>
      </c>
      <c r="R529" s="82">
        <f>IF(Q529,O529/Q529*100,100)</f>
        <v>100</v>
      </c>
      <c r="S529" s="81">
        <f>ROUND(SUM(S531:S540),3)</f>
        <v>0</v>
      </c>
      <c r="T529" s="82">
        <f>IF(O529,U529/O529*100,0)</f>
        <v>0</v>
      </c>
      <c r="U529" s="81">
        <f>ROUND(SUM(U531:U540),3)</f>
        <v>0</v>
      </c>
      <c r="V529" s="82">
        <f>IF(U529,S529/U529*100,100)</f>
        <v>100</v>
      </c>
      <c r="W529" s="81">
        <f>ROUND(SUM(W531:W540),3)</f>
        <v>0</v>
      </c>
      <c r="X529" s="82">
        <f>IF(S529,Y529/S529*100,0)</f>
        <v>0</v>
      </c>
      <c r="Y529" s="81">
        <f>ROUND(SUM(Y531:Y540),3)</f>
        <v>0</v>
      </c>
      <c r="Z529" s="82">
        <f>IF(Y529,W529/Y529*100,100)</f>
        <v>100</v>
      </c>
      <c r="AA529" s="77"/>
      <c r="AB529" s="77"/>
    </row>
    <row r="530" spans="1:28" s="78" customFormat="1" ht="15.75">
      <c r="A530" s="75">
        <v>105180</v>
      </c>
      <c r="B530" s="75"/>
      <c r="C530" s="75"/>
      <c r="D530" s="25" t="s">
        <v>74</v>
      </c>
      <c r="E530" s="86"/>
      <c r="F530" s="80"/>
      <c r="G530" s="86"/>
      <c r="H530" s="80"/>
      <c r="I530" s="86"/>
      <c r="J530" s="80"/>
      <c r="K530" s="86"/>
      <c r="L530" s="80"/>
      <c r="M530" s="86"/>
      <c r="N530" s="80"/>
      <c r="O530" s="86"/>
      <c r="P530" s="80"/>
      <c r="Q530" s="86"/>
      <c r="R530" s="80"/>
      <c r="S530" s="86"/>
      <c r="T530" s="80"/>
      <c r="U530" s="86"/>
      <c r="V530" s="80"/>
      <c r="W530" s="86"/>
      <c r="X530" s="80"/>
      <c r="Y530" s="86"/>
      <c r="Z530" s="80"/>
      <c r="AA530" s="77"/>
      <c r="AB530" s="77"/>
    </row>
    <row r="531" spans="1:28" s="78" customFormat="1" ht="15.75">
      <c r="A531" s="75">
        <v>105190</v>
      </c>
      <c r="B531" s="75" t="e">
        <f t="shared" si="226"/>
        <v>#N/A</v>
      </c>
      <c r="C531" s="75">
        <v>402030</v>
      </c>
      <c r="D531" s="69"/>
      <c r="E531" s="70"/>
      <c r="F531" s="71"/>
      <c r="G531" s="70"/>
      <c r="H531" s="71"/>
      <c r="I531" s="70"/>
      <c r="J531" s="71"/>
      <c r="K531" s="90">
        <f>ROUND(M531*N531/100,3)</f>
        <v>0</v>
      </c>
      <c r="L531" s="71"/>
      <c r="M531" s="90">
        <f>ROUND(I531*L531/100,3)</f>
        <v>0</v>
      </c>
      <c r="N531" s="71"/>
      <c r="O531" s="90">
        <f>ROUND(Q531*R531/100,3)</f>
        <v>0</v>
      </c>
      <c r="P531" s="71"/>
      <c r="Q531" s="90">
        <f>ROUND(SUM(K531*P531/100),3)</f>
        <v>0</v>
      </c>
      <c r="R531" s="71"/>
      <c r="S531" s="90">
        <f>ROUND(U531*V531/100,3)</f>
        <v>0</v>
      </c>
      <c r="T531" s="71"/>
      <c r="U531" s="90">
        <f>ROUND(SUM(O531*T531/100),3)</f>
        <v>0</v>
      </c>
      <c r="V531" s="74"/>
      <c r="W531" s="90">
        <f>ROUND(Y531*Z531/100,3)</f>
        <v>0</v>
      </c>
      <c r="X531" s="71"/>
      <c r="Y531" s="90">
        <f>ROUND(SUM(S531*X531/100),3)</f>
        <v>0</v>
      </c>
      <c r="Z531" s="71"/>
      <c r="AA531" s="77"/>
      <c r="AB531" s="77"/>
    </row>
    <row r="532" spans="1:28" s="78" customFormat="1" ht="15.75">
      <c r="A532" s="75">
        <v>105200</v>
      </c>
      <c r="B532" s="75" t="e">
        <f t="shared" si="226"/>
        <v>#N/A</v>
      </c>
      <c r="C532" s="75">
        <v>402031</v>
      </c>
      <c r="D532" s="69"/>
      <c r="E532" s="70"/>
      <c r="F532" s="71"/>
      <c r="G532" s="70"/>
      <c r="H532" s="71"/>
      <c r="I532" s="70"/>
      <c r="J532" s="71"/>
      <c r="K532" s="86">
        <f t="shared" ref="K532:K540" si="235">ROUND(M532*N532/100,3)</f>
        <v>0</v>
      </c>
      <c r="L532" s="71"/>
      <c r="M532" s="86">
        <f t="shared" ref="M532:M540" si="236">ROUND(I532*L532/100,3)</f>
        <v>0</v>
      </c>
      <c r="N532" s="71"/>
      <c r="O532" s="86">
        <f t="shared" ref="O532:O540" si="237">ROUND(Q532*R532/100,3)</f>
        <v>0</v>
      </c>
      <c r="P532" s="71"/>
      <c r="Q532" s="86">
        <f t="shared" ref="Q532:Q540" si="238">ROUND(K532*P532/100,3)</f>
        <v>0</v>
      </c>
      <c r="R532" s="71"/>
      <c r="S532" s="86">
        <f t="shared" ref="S532:S540" si="239">ROUND(U532*V532/100,3)</f>
        <v>0</v>
      </c>
      <c r="T532" s="71"/>
      <c r="U532" s="86">
        <f t="shared" ref="U532:U540" si="240">ROUND(O532*T532/100,3)</f>
        <v>0</v>
      </c>
      <c r="V532" s="71"/>
      <c r="W532" s="86">
        <f t="shared" ref="W532:W540" si="241">ROUND(Y532*Z532/100,3)</f>
        <v>0</v>
      </c>
      <c r="X532" s="71"/>
      <c r="Y532" s="86">
        <f t="shared" ref="Y532:Y540" si="242">ROUND(S532*X532/100,3)</f>
        <v>0</v>
      </c>
      <c r="Z532" s="71"/>
      <c r="AA532" s="77"/>
      <c r="AB532" s="77"/>
    </row>
    <row r="533" spans="1:28" s="78" customFormat="1" ht="15.75">
      <c r="A533" s="75">
        <v>105210</v>
      </c>
      <c r="B533" s="75" t="e">
        <f t="shared" si="226"/>
        <v>#N/A</v>
      </c>
      <c r="C533" s="75">
        <v>402032</v>
      </c>
      <c r="D533" s="69"/>
      <c r="E533" s="70"/>
      <c r="F533" s="71"/>
      <c r="G533" s="70"/>
      <c r="H533" s="71"/>
      <c r="I533" s="70"/>
      <c r="J533" s="71"/>
      <c r="K533" s="86">
        <f t="shared" si="235"/>
        <v>0</v>
      </c>
      <c r="L533" s="71"/>
      <c r="M533" s="86">
        <f t="shared" si="236"/>
        <v>0</v>
      </c>
      <c r="N533" s="71"/>
      <c r="O533" s="86">
        <f t="shared" si="237"/>
        <v>0</v>
      </c>
      <c r="P533" s="71"/>
      <c r="Q533" s="86">
        <f t="shared" si="238"/>
        <v>0</v>
      </c>
      <c r="R533" s="71"/>
      <c r="S533" s="86">
        <f t="shared" si="239"/>
        <v>0</v>
      </c>
      <c r="T533" s="71"/>
      <c r="U533" s="86">
        <f t="shared" si="240"/>
        <v>0</v>
      </c>
      <c r="V533" s="71"/>
      <c r="W533" s="86">
        <f t="shared" si="241"/>
        <v>0</v>
      </c>
      <c r="X533" s="71"/>
      <c r="Y533" s="86">
        <f t="shared" si="242"/>
        <v>0</v>
      </c>
      <c r="Z533" s="71"/>
      <c r="AA533" s="77"/>
      <c r="AB533" s="77"/>
    </row>
    <row r="534" spans="1:28" s="78" customFormat="1" ht="15.75">
      <c r="A534" s="75">
        <v>105220</v>
      </c>
      <c r="B534" s="75" t="e">
        <f t="shared" si="226"/>
        <v>#N/A</v>
      </c>
      <c r="C534" s="75">
        <v>402033</v>
      </c>
      <c r="D534" s="69"/>
      <c r="E534" s="70"/>
      <c r="F534" s="71"/>
      <c r="G534" s="70"/>
      <c r="H534" s="71"/>
      <c r="I534" s="70"/>
      <c r="J534" s="71"/>
      <c r="K534" s="86">
        <f t="shared" si="235"/>
        <v>0</v>
      </c>
      <c r="L534" s="71"/>
      <c r="M534" s="86">
        <f t="shared" si="236"/>
        <v>0</v>
      </c>
      <c r="N534" s="71"/>
      <c r="O534" s="86">
        <f t="shared" si="237"/>
        <v>0</v>
      </c>
      <c r="P534" s="71"/>
      <c r="Q534" s="86">
        <f t="shared" si="238"/>
        <v>0</v>
      </c>
      <c r="R534" s="71"/>
      <c r="S534" s="86">
        <f t="shared" si="239"/>
        <v>0</v>
      </c>
      <c r="T534" s="71"/>
      <c r="U534" s="86">
        <f t="shared" si="240"/>
        <v>0</v>
      </c>
      <c r="V534" s="71"/>
      <c r="W534" s="86">
        <f t="shared" si="241"/>
        <v>0</v>
      </c>
      <c r="X534" s="71"/>
      <c r="Y534" s="86">
        <f t="shared" si="242"/>
        <v>0</v>
      </c>
      <c r="Z534" s="71"/>
      <c r="AA534" s="77"/>
      <c r="AB534" s="77"/>
    </row>
    <row r="535" spans="1:28" s="78" customFormat="1" ht="15.75">
      <c r="A535" s="75">
        <v>105230</v>
      </c>
      <c r="B535" s="75" t="e">
        <f t="shared" si="226"/>
        <v>#N/A</v>
      </c>
      <c r="C535" s="75">
        <v>402034</v>
      </c>
      <c r="D535" s="69"/>
      <c r="E535" s="70"/>
      <c r="F535" s="71"/>
      <c r="G535" s="70"/>
      <c r="H535" s="71"/>
      <c r="I535" s="70"/>
      <c r="J535" s="71"/>
      <c r="K535" s="86">
        <f t="shared" si="235"/>
        <v>0</v>
      </c>
      <c r="L535" s="71"/>
      <c r="M535" s="86">
        <f t="shared" si="236"/>
        <v>0</v>
      </c>
      <c r="N535" s="71"/>
      <c r="O535" s="86">
        <f t="shared" si="237"/>
        <v>0</v>
      </c>
      <c r="P535" s="71"/>
      <c r="Q535" s="86">
        <f t="shared" si="238"/>
        <v>0</v>
      </c>
      <c r="R535" s="71"/>
      <c r="S535" s="86">
        <f t="shared" si="239"/>
        <v>0</v>
      </c>
      <c r="T535" s="71"/>
      <c r="U535" s="86">
        <f t="shared" si="240"/>
        <v>0</v>
      </c>
      <c r="V535" s="71"/>
      <c r="W535" s="86">
        <f t="shared" si="241"/>
        <v>0</v>
      </c>
      <c r="X535" s="71"/>
      <c r="Y535" s="86">
        <f t="shared" si="242"/>
        <v>0</v>
      </c>
      <c r="Z535" s="71"/>
      <c r="AA535" s="77"/>
      <c r="AB535" s="77"/>
    </row>
    <row r="536" spans="1:28" s="78" customFormat="1" ht="15.75">
      <c r="A536" s="75">
        <v>105240</v>
      </c>
      <c r="B536" s="75" t="e">
        <f t="shared" si="226"/>
        <v>#N/A</v>
      </c>
      <c r="C536" s="75">
        <v>402035</v>
      </c>
      <c r="D536" s="69"/>
      <c r="E536" s="70"/>
      <c r="F536" s="71"/>
      <c r="G536" s="70"/>
      <c r="H536" s="71"/>
      <c r="I536" s="70"/>
      <c r="J536" s="71"/>
      <c r="K536" s="86">
        <f t="shared" si="235"/>
        <v>0</v>
      </c>
      <c r="L536" s="71"/>
      <c r="M536" s="86">
        <f t="shared" si="236"/>
        <v>0</v>
      </c>
      <c r="N536" s="71"/>
      <c r="O536" s="86">
        <f t="shared" si="237"/>
        <v>0</v>
      </c>
      <c r="P536" s="71"/>
      <c r="Q536" s="86">
        <f t="shared" si="238"/>
        <v>0</v>
      </c>
      <c r="R536" s="71"/>
      <c r="S536" s="86">
        <f t="shared" si="239"/>
        <v>0</v>
      </c>
      <c r="T536" s="71"/>
      <c r="U536" s="86">
        <f t="shared" si="240"/>
        <v>0</v>
      </c>
      <c r="V536" s="71"/>
      <c r="W536" s="86">
        <f t="shared" si="241"/>
        <v>0</v>
      </c>
      <c r="X536" s="71"/>
      <c r="Y536" s="86">
        <f t="shared" si="242"/>
        <v>0</v>
      </c>
      <c r="Z536" s="71"/>
      <c r="AA536" s="77"/>
      <c r="AB536" s="77"/>
    </row>
    <row r="537" spans="1:28" s="78" customFormat="1" ht="15.75">
      <c r="A537" s="75">
        <v>105250</v>
      </c>
      <c r="B537" s="75" t="e">
        <f t="shared" si="226"/>
        <v>#N/A</v>
      </c>
      <c r="C537" s="75">
        <v>402036</v>
      </c>
      <c r="D537" s="69"/>
      <c r="E537" s="70"/>
      <c r="F537" s="71"/>
      <c r="G537" s="70"/>
      <c r="H537" s="71"/>
      <c r="I537" s="70"/>
      <c r="J537" s="71"/>
      <c r="K537" s="86">
        <f t="shared" si="235"/>
        <v>0</v>
      </c>
      <c r="L537" s="71"/>
      <c r="M537" s="86">
        <f t="shared" si="236"/>
        <v>0</v>
      </c>
      <c r="N537" s="71"/>
      <c r="O537" s="86">
        <f t="shared" si="237"/>
        <v>0</v>
      </c>
      <c r="P537" s="71"/>
      <c r="Q537" s="86">
        <f t="shared" si="238"/>
        <v>0</v>
      </c>
      <c r="R537" s="71"/>
      <c r="S537" s="86">
        <f t="shared" si="239"/>
        <v>0</v>
      </c>
      <c r="T537" s="71"/>
      <c r="U537" s="86">
        <f t="shared" si="240"/>
        <v>0</v>
      </c>
      <c r="V537" s="71"/>
      <c r="W537" s="86">
        <f t="shared" si="241"/>
        <v>0</v>
      </c>
      <c r="X537" s="71"/>
      <c r="Y537" s="86">
        <f t="shared" si="242"/>
        <v>0</v>
      </c>
      <c r="Z537" s="71"/>
      <c r="AA537" s="77"/>
      <c r="AB537" s="77"/>
    </row>
    <row r="538" spans="1:28" s="78" customFormat="1" ht="15.75">
      <c r="A538" s="75">
        <v>105260</v>
      </c>
      <c r="B538" s="75" t="e">
        <f t="shared" si="226"/>
        <v>#N/A</v>
      </c>
      <c r="C538" s="75">
        <v>402037</v>
      </c>
      <c r="D538" s="69"/>
      <c r="E538" s="70"/>
      <c r="F538" s="71"/>
      <c r="G538" s="70"/>
      <c r="H538" s="71"/>
      <c r="I538" s="70"/>
      <c r="J538" s="71"/>
      <c r="K538" s="86">
        <f t="shared" si="235"/>
        <v>0</v>
      </c>
      <c r="L538" s="71"/>
      <c r="M538" s="86">
        <f t="shared" si="236"/>
        <v>0</v>
      </c>
      <c r="N538" s="71"/>
      <c r="O538" s="86">
        <f t="shared" si="237"/>
        <v>0</v>
      </c>
      <c r="P538" s="71"/>
      <c r="Q538" s="86">
        <f t="shared" si="238"/>
        <v>0</v>
      </c>
      <c r="R538" s="71"/>
      <c r="S538" s="86">
        <f t="shared" si="239"/>
        <v>0</v>
      </c>
      <c r="T538" s="71"/>
      <c r="U538" s="86">
        <f t="shared" si="240"/>
        <v>0</v>
      </c>
      <c r="V538" s="71"/>
      <c r="W538" s="86">
        <f t="shared" si="241"/>
        <v>0</v>
      </c>
      <c r="X538" s="71"/>
      <c r="Y538" s="86">
        <f t="shared" si="242"/>
        <v>0</v>
      </c>
      <c r="Z538" s="71"/>
      <c r="AA538" s="77"/>
      <c r="AB538" s="77"/>
    </row>
    <row r="539" spans="1:28" s="78" customFormat="1" ht="15.75">
      <c r="A539" s="75">
        <v>105270</v>
      </c>
      <c r="B539" s="75" t="e">
        <f t="shared" si="226"/>
        <v>#N/A</v>
      </c>
      <c r="C539" s="75">
        <v>402038</v>
      </c>
      <c r="D539" s="69"/>
      <c r="E539" s="70"/>
      <c r="F539" s="71"/>
      <c r="G539" s="70"/>
      <c r="H539" s="71"/>
      <c r="I539" s="70"/>
      <c r="J539" s="71"/>
      <c r="K539" s="86">
        <f t="shared" si="235"/>
        <v>0</v>
      </c>
      <c r="L539" s="71"/>
      <c r="M539" s="86">
        <f t="shared" si="236"/>
        <v>0</v>
      </c>
      <c r="N539" s="71"/>
      <c r="O539" s="86">
        <f t="shared" si="237"/>
        <v>0</v>
      </c>
      <c r="P539" s="71"/>
      <c r="Q539" s="86">
        <f t="shared" si="238"/>
        <v>0</v>
      </c>
      <c r="R539" s="71"/>
      <c r="S539" s="86">
        <f t="shared" si="239"/>
        <v>0</v>
      </c>
      <c r="T539" s="71"/>
      <c r="U539" s="86">
        <f t="shared" si="240"/>
        <v>0</v>
      </c>
      <c r="V539" s="71"/>
      <c r="W539" s="86">
        <f t="shared" si="241"/>
        <v>0</v>
      </c>
      <c r="X539" s="71"/>
      <c r="Y539" s="86">
        <f t="shared" si="242"/>
        <v>0</v>
      </c>
      <c r="Z539" s="71"/>
      <c r="AA539" s="77"/>
      <c r="AB539" s="77"/>
    </row>
    <row r="540" spans="1:28" s="78" customFormat="1" ht="15.75">
      <c r="A540" s="75">
        <v>105280</v>
      </c>
      <c r="B540" s="75" t="e">
        <f t="shared" si="226"/>
        <v>#N/A</v>
      </c>
      <c r="C540" s="75">
        <v>402039</v>
      </c>
      <c r="D540" s="69"/>
      <c r="E540" s="70"/>
      <c r="F540" s="71"/>
      <c r="G540" s="70"/>
      <c r="H540" s="71"/>
      <c r="I540" s="70"/>
      <c r="J540" s="71"/>
      <c r="K540" s="86">
        <f t="shared" si="235"/>
        <v>0</v>
      </c>
      <c r="L540" s="71"/>
      <c r="M540" s="86">
        <f t="shared" si="236"/>
        <v>0</v>
      </c>
      <c r="N540" s="71"/>
      <c r="O540" s="86">
        <f t="shared" si="237"/>
        <v>0</v>
      </c>
      <c r="P540" s="71"/>
      <c r="Q540" s="86">
        <f t="shared" si="238"/>
        <v>0</v>
      </c>
      <c r="R540" s="71"/>
      <c r="S540" s="86">
        <f t="shared" si="239"/>
        <v>0</v>
      </c>
      <c r="T540" s="71"/>
      <c r="U540" s="86">
        <f t="shared" si="240"/>
        <v>0</v>
      </c>
      <c r="V540" s="71"/>
      <c r="W540" s="86">
        <f t="shared" si="241"/>
        <v>0</v>
      </c>
      <c r="X540" s="71"/>
      <c r="Y540" s="86">
        <f t="shared" si="242"/>
        <v>0</v>
      </c>
      <c r="Z540" s="71"/>
      <c r="AA540" s="77"/>
      <c r="AB540" s="77"/>
    </row>
    <row r="541" spans="1:28" ht="56.25">
      <c r="A541" s="75">
        <v>105290</v>
      </c>
      <c r="B541" s="14" t="e">
        <f t="shared" si="226"/>
        <v>#N/A</v>
      </c>
      <c r="C541" s="14">
        <v>500000</v>
      </c>
      <c r="D541" s="31" t="s">
        <v>103</v>
      </c>
      <c r="E541" s="47">
        <f>ROUND(E543+E544,3)</f>
        <v>0</v>
      </c>
      <c r="F541" s="42"/>
      <c r="G541" s="47">
        <f>ROUND(G543+G544,3)</f>
        <v>0</v>
      </c>
      <c r="H541" s="42"/>
      <c r="I541" s="47">
        <f>ROUND(I543+I544,3)</f>
        <v>0</v>
      </c>
      <c r="J541" s="42"/>
      <c r="K541" s="47">
        <f>ROUND(K543+K544,3)</f>
        <v>0</v>
      </c>
      <c r="L541" s="24">
        <f>IF(I541,SUM(M541/I541*100),0)</f>
        <v>0</v>
      </c>
      <c r="M541" s="47">
        <f>ROUND(M543+M544,3)</f>
        <v>0</v>
      </c>
      <c r="N541" s="24">
        <f>IF(M541,SUM(K541/M541*100),100)</f>
        <v>100</v>
      </c>
      <c r="O541" s="47">
        <f>ROUND(O543+O544,3)</f>
        <v>0</v>
      </c>
      <c r="P541" s="24">
        <f>IF(K541,SUM(Q541/K541*100),0)</f>
        <v>0</v>
      </c>
      <c r="Q541" s="47">
        <f>ROUND(Q543+Q544,3)</f>
        <v>0</v>
      </c>
      <c r="R541" s="24">
        <f>IF(Q541,SUM(O541/Q541*100),100)</f>
        <v>100</v>
      </c>
      <c r="S541" s="47">
        <f>ROUND(S543+S544,3)</f>
        <v>0</v>
      </c>
      <c r="T541" s="24">
        <f>IF(O541,SUM(U541/O541*100),0)</f>
        <v>0</v>
      </c>
      <c r="U541" s="47">
        <f>ROUND(U543+U544,3)</f>
        <v>0</v>
      </c>
      <c r="V541" s="24">
        <f>IF(U541,SUM(S541/U541*100),100)</f>
        <v>100</v>
      </c>
      <c r="W541" s="47">
        <f>ROUND(W543+W544,3)</f>
        <v>0</v>
      </c>
      <c r="X541" s="24">
        <f>IF(S541,SUM(Y541/S541*100),0)</f>
        <v>0</v>
      </c>
      <c r="Y541" s="47">
        <f>ROUND(Y543+Y544,3)</f>
        <v>0</v>
      </c>
      <c r="Z541" s="24">
        <f>IF(Y541,SUM(W541/Y541*100),100)</f>
        <v>100</v>
      </c>
      <c r="AA541" s="13"/>
      <c r="AB541" s="13"/>
    </row>
    <row r="542" spans="1:28" s="78" customFormat="1" ht="47.25">
      <c r="A542" s="75">
        <v>105300</v>
      </c>
      <c r="B542" s="75"/>
      <c r="C542" s="75"/>
      <c r="D542" s="41" t="s">
        <v>109</v>
      </c>
      <c r="E542" s="91">
        <f>ROUND(E543+E544,3)</f>
        <v>0</v>
      </c>
      <c r="F542" s="99"/>
      <c r="G542" s="91">
        <f>ROUND(G543+G544,3)</f>
        <v>0</v>
      </c>
      <c r="H542" s="99"/>
      <c r="I542" s="91">
        <f>ROUND(I543+I544,3)</f>
        <v>0</v>
      </c>
      <c r="J542" s="99"/>
      <c r="K542" s="91">
        <f>ROUND(K543+K544,3)</f>
        <v>0</v>
      </c>
      <c r="L542" s="99"/>
      <c r="M542" s="91">
        <f>ROUND(M543+M544,3)</f>
        <v>0</v>
      </c>
      <c r="N542" s="99"/>
      <c r="O542" s="91">
        <f>ROUND(O543+O544,3)</f>
        <v>0</v>
      </c>
      <c r="P542" s="99"/>
      <c r="Q542" s="91">
        <f>ROUND(Q543+Q544,3)</f>
        <v>0</v>
      </c>
      <c r="R542" s="99"/>
      <c r="S542" s="91">
        <f>ROUND(S543+S544,3)</f>
        <v>0</v>
      </c>
      <c r="T542" s="99"/>
      <c r="U542" s="91">
        <f>ROUND(U543+U544,3)</f>
        <v>0</v>
      </c>
      <c r="V542" s="99"/>
      <c r="W542" s="91">
        <f>ROUND(W543+W544,3)</f>
        <v>0</v>
      </c>
      <c r="X542" s="99"/>
      <c r="Y542" s="91">
        <f>ROUND(Y543+Y544,3)</f>
        <v>0</v>
      </c>
      <c r="Z542" s="99"/>
      <c r="AA542" s="77"/>
      <c r="AB542" s="77"/>
    </row>
    <row r="543" spans="1:28" s="78" customFormat="1" ht="15.75">
      <c r="A543" s="75">
        <v>105310</v>
      </c>
      <c r="B543" s="75" t="e">
        <f t="shared" si="226"/>
        <v>#N/A</v>
      </c>
      <c r="C543" s="75">
        <v>500010</v>
      </c>
      <c r="D543" s="27" t="s">
        <v>68</v>
      </c>
      <c r="E543" s="73"/>
      <c r="F543" s="74"/>
      <c r="G543" s="73"/>
      <c r="H543" s="74"/>
      <c r="I543" s="73"/>
      <c r="J543" s="74"/>
      <c r="K543" s="79">
        <f>ROUND(M543*N543/100,3)</f>
        <v>0</v>
      </c>
      <c r="L543" s="71"/>
      <c r="M543" s="79">
        <f>ROUND(I543*L543/100,3)</f>
        <v>0</v>
      </c>
      <c r="N543" s="71"/>
      <c r="O543" s="79">
        <f>ROUND(Q543*R543/100,3)</f>
        <v>0</v>
      </c>
      <c r="P543" s="71"/>
      <c r="Q543" s="79">
        <f>ROUND(K543*P543/100,3)</f>
        <v>0</v>
      </c>
      <c r="R543" s="71"/>
      <c r="S543" s="79">
        <f>ROUND(U543*V543/100,3)</f>
        <v>0</v>
      </c>
      <c r="T543" s="71"/>
      <c r="U543" s="79">
        <f>ROUND(O543*T543/100,3)</f>
        <v>0</v>
      </c>
      <c r="V543" s="71"/>
      <c r="W543" s="79">
        <f>ROUND(Y543*Z543/100,3)</f>
        <v>0</v>
      </c>
      <c r="X543" s="71"/>
      <c r="Y543" s="79">
        <f>ROUND(S543*X543/100,3)</f>
        <v>0</v>
      </c>
      <c r="Z543" s="71"/>
      <c r="AA543" s="77"/>
      <c r="AB543" s="77"/>
    </row>
    <row r="544" spans="1:28" s="78" customFormat="1" ht="15.75">
      <c r="A544" s="75">
        <v>105320</v>
      </c>
      <c r="B544" s="75" t="e">
        <f t="shared" si="226"/>
        <v>#N/A</v>
      </c>
      <c r="C544" s="75">
        <v>500020</v>
      </c>
      <c r="D544" s="29" t="s">
        <v>69</v>
      </c>
      <c r="E544" s="81">
        <f>ROUND(SUM(E546:E560),3)</f>
        <v>0</v>
      </c>
      <c r="F544" s="72"/>
      <c r="G544" s="81">
        <f>ROUND(SUM(G546:G560),3)</f>
        <v>0</v>
      </c>
      <c r="H544" s="72"/>
      <c r="I544" s="81">
        <f>ROUND(SUM(I546:I560),3)</f>
        <v>0</v>
      </c>
      <c r="J544" s="72"/>
      <c r="K544" s="81">
        <f>ROUND(SUM(K546:K560),3)</f>
        <v>0</v>
      </c>
      <c r="L544" s="82">
        <f>IF(I544,M544/I544*100,0)</f>
        <v>0</v>
      </c>
      <c r="M544" s="81">
        <f>ROUND(SUM(M546:M560),3)</f>
        <v>0</v>
      </c>
      <c r="N544" s="82">
        <f>IF(M544,K544/M544*100,100)</f>
        <v>100</v>
      </c>
      <c r="O544" s="81">
        <f>ROUND(SUM(O546:O560),3)</f>
        <v>0</v>
      </c>
      <c r="P544" s="82">
        <f>IF(K544,Q544/K544*100,0)</f>
        <v>0</v>
      </c>
      <c r="Q544" s="81">
        <f>ROUND(SUM(Q546:Q560),3)</f>
        <v>0</v>
      </c>
      <c r="R544" s="82">
        <f>IF(Q544,O544/Q544*100,100)</f>
        <v>100</v>
      </c>
      <c r="S544" s="81">
        <f>ROUND(SUM(S546:S560),3)</f>
        <v>0</v>
      </c>
      <c r="T544" s="82">
        <f>IF(O544,U544/O544*100,0)</f>
        <v>0</v>
      </c>
      <c r="U544" s="81">
        <f>ROUND(SUM(U546:U560),3)</f>
        <v>0</v>
      </c>
      <c r="V544" s="82">
        <f>IF(U544,S544/U544*100,100)</f>
        <v>100</v>
      </c>
      <c r="W544" s="81">
        <f>ROUND(SUM(W546:W560),3)</f>
        <v>0</v>
      </c>
      <c r="X544" s="82">
        <f>IF(S544,Y544/S544*100,0)</f>
        <v>0</v>
      </c>
      <c r="Y544" s="81">
        <f>ROUND(SUM(Y546:Y560),3)</f>
        <v>0</v>
      </c>
      <c r="Z544" s="82">
        <f>IF(Y544,W544/Y544*100,100)</f>
        <v>100</v>
      </c>
      <c r="AA544" s="77"/>
      <c r="AB544" s="77"/>
    </row>
    <row r="545" spans="1:28" s="78" customFormat="1" ht="15.75">
      <c r="A545" s="75">
        <v>105330</v>
      </c>
      <c r="B545" s="75"/>
      <c r="C545" s="75"/>
      <c r="D545" s="25" t="s">
        <v>74</v>
      </c>
      <c r="E545" s="86"/>
      <c r="F545" s="80"/>
      <c r="G545" s="86"/>
      <c r="H545" s="80"/>
      <c r="I545" s="86"/>
      <c r="J545" s="80"/>
      <c r="K545" s="86"/>
      <c r="L545" s="80"/>
      <c r="M545" s="86"/>
      <c r="N545" s="80"/>
      <c r="O545" s="86"/>
      <c r="P545" s="80"/>
      <c r="Q545" s="86"/>
      <c r="R545" s="80"/>
      <c r="S545" s="86"/>
      <c r="T545" s="80"/>
      <c r="U545" s="86"/>
      <c r="V545" s="80"/>
      <c r="W545" s="86"/>
      <c r="X545" s="80"/>
      <c r="Y545" s="86"/>
      <c r="Z545" s="80"/>
      <c r="AA545" s="77"/>
      <c r="AB545" s="77"/>
    </row>
    <row r="546" spans="1:28" s="78" customFormat="1" ht="15.75">
      <c r="A546" s="75">
        <v>105340</v>
      </c>
      <c r="B546" s="75" t="e">
        <f t="shared" si="226"/>
        <v>#N/A</v>
      </c>
      <c r="C546" s="75">
        <v>500030</v>
      </c>
      <c r="D546" s="69"/>
      <c r="E546" s="70"/>
      <c r="F546" s="71"/>
      <c r="G546" s="70"/>
      <c r="H546" s="71"/>
      <c r="I546" s="70"/>
      <c r="J546" s="71"/>
      <c r="K546" s="90">
        <f>ROUND(M546*N546/100,3)</f>
        <v>0</v>
      </c>
      <c r="L546" s="71"/>
      <c r="M546" s="90">
        <f>ROUND(I546*L546/100,3)</f>
        <v>0</v>
      </c>
      <c r="N546" s="71"/>
      <c r="O546" s="90">
        <f>ROUND(Q546*R546/100,3)</f>
        <v>0</v>
      </c>
      <c r="P546" s="71"/>
      <c r="Q546" s="90">
        <f>ROUND(SUM(K546*P546/100),3)</f>
        <v>0</v>
      </c>
      <c r="R546" s="71"/>
      <c r="S546" s="90">
        <f>ROUND(U546*V546/100,3)</f>
        <v>0</v>
      </c>
      <c r="T546" s="71"/>
      <c r="U546" s="90">
        <f>ROUND(SUM(O546*T546/100),3)</f>
        <v>0</v>
      </c>
      <c r="V546" s="71"/>
      <c r="W546" s="90">
        <f>ROUND(Y546*Z546/100,3)</f>
        <v>0</v>
      </c>
      <c r="X546" s="71"/>
      <c r="Y546" s="90">
        <f>ROUND(SUM(S546*X546/100),3)</f>
        <v>0</v>
      </c>
      <c r="Z546" s="71"/>
      <c r="AA546" s="77"/>
      <c r="AB546" s="77"/>
    </row>
    <row r="547" spans="1:28" s="78" customFormat="1" ht="15.75">
      <c r="A547" s="75">
        <v>105350</v>
      </c>
      <c r="B547" s="75" t="e">
        <f t="shared" si="226"/>
        <v>#N/A</v>
      </c>
      <c r="C547" s="75">
        <v>500031</v>
      </c>
      <c r="D547" s="69"/>
      <c r="E547" s="70"/>
      <c r="F547" s="71"/>
      <c r="G547" s="70"/>
      <c r="H547" s="71"/>
      <c r="I547" s="70"/>
      <c r="J547" s="71"/>
      <c r="K547" s="86">
        <f t="shared" ref="K547:K560" si="243">ROUND(M547*N547/100,3)</f>
        <v>0</v>
      </c>
      <c r="L547" s="71"/>
      <c r="M547" s="86">
        <f t="shared" ref="M547:M560" si="244">ROUND(I547*L547/100,3)</f>
        <v>0</v>
      </c>
      <c r="N547" s="71"/>
      <c r="O547" s="86">
        <f t="shared" ref="O547:O560" si="245">ROUND(Q547*R547/100,3)</f>
        <v>0</v>
      </c>
      <c r="P547" s="71"/>
      <c r="Q547" s="86">
        <f t="shared" ref="Q547:Q560" si="246">ROUND(K547*P547/100,3)</f>
        <v>0</v>
      </c>
      <c r="R547" s="71"/>
      <c r="S547" s="86">
        <f t="shared" ref="S547:S560" si="247">ROUND(U547*V547/100,3)</f>
        <v>0</v>
      </c>
      <c r="T547" s="71"/>
      <c r="U547" s="86">
        <f t="shared" ref="U547:U560" si="248">ROUND(O547*T547/100,3)</f>
        <v>0</v>
      </c>
      <c r="V547" s="71"/>
      <c r="W547" s="86">
        <f t="shared" ref="W547:W560" si="249">ROUND(Y547*Z547/100,3)</f>
        <v>0</v>
      </c>
      <c r="X547" s="71"/>
      <c r="Y547" s="86">
        <f t="shared" ref="Y547:Y560" si="250">ROUND(S547*X547/100,3)</f>
        <v>0</v>
      </c>
      <c r="Z547" s="71"/>
      <c r="AA547" s="77"/>
      <c r="AB547" s="77"/>
    </row>
    <row r="548" spans="1:28" s="78" customFormat="1" ht="15.75">
      <c r="A548" s="75">
        <v>105360</v>
      </c>
      <c r="B548" s="75" t="e">
        <f t="shared" si="226"/>
        <v>#N/A</v>
      </c>
      <c r="C548" s="75">
        <v>500032</v>
      </c>
      <c r="D548" s="69"/>
      <c r="E548" s="70"/>
      <c r="F548" s="71"/>
      <c r="G548" s="70"/>
      <c r="H548" s="71"/>
      <c r="I548" s="70"/>
      <c r="J548" s="71"/>
      <c r="K548" s="86">
        <f t="shared" si="243"/>
        <v>0</v>
      </c>
      <c r="L548" s="71"/>
      <c r="M548" s="86">
        <f t="shared" si="244"/>
        <v>0</v>
      </c>
      <c r="N548" s="71"/>
      <c r="O548" s="86">
        <f t="shared" si="245"/>
        <v>0</v>
      </c>
      <c r="P548" s="71"/>
      <c r="Q548" s="86">
        <f t="shared" si="246"/>
        <v>0</v>
      </c>
      <c r="R548" s="71"/>
      <c r="S548" s="86">
        <f t="shared" si="247"/>
        <v>0</v>
      </c>
      <c r="T548" s="71"/>
      <c r="U548" s="86">
        <f t="shared" si="248"/>
        <v>0</v>
      </c>
      <c r="V548" s="71"/>
      <c r="W548" s="86">
        <f t="shared" si="249"/>
        <v>0</v>
      </c>
      <c r="X548" s="71"/>
      <c r="Y548" s="86">
        <f t="shared" si="250"/>
        <v>0</v>
      </c>
      <c r="Z548" s="71"/>
      <c r="AA548" s="77"/>
      <c r="AB548" s="77"/>
    </row>
    <row r="549" spans="1:28" s="78" customFormat="1" ht="15.75">
      <c r="A549" s="75">
        <v>105370</v>
      </c>
      <c r="B549" s="75" t="e">
        <f t="shared" si="226"/>
        <v>#N/A</v>
      </c>
      <c r="C549" s="75">
        <v>500033</v>
      </c>
      <c r="D549" s="69"/>
      <c r="E549" s="70"/>
      <c r="F549" s="71"/>
      <c r="G549" s="70"/>
      <c r="H549" s="71"/>
      <c r="I549" s="70"/>
      <c r="J549" s="71"/>
      <c r="K549" s="86">
        <f t="shared" si="243"/>
        <v>0</v>
      </c>
      <c r="L549" s="71"/>
      <c r="M549" s="86">
        <f t="shared" si="244"/>
        <v>0</v>
      </c>
      <c r="N549" s="71"/>
      <c r="O549" s="86">
        <f t="shared" si="245"/>
        <v>0</v>
      </c>
      <c r="P549" s="71"/>
      <c r="Q549" s="86">
        <f t="shared" si="246"/>
        <v>0</v>
      </c>
      <c r="R549" s="71"/>
      <c r="S549" s="86">
        <f t="shared" si="247"/>
        <v>0</v>
      </c>
      <c r="T549" s="71"/>
      <c r="U549" s="86">
        <f t="shared" si="248"/>
        <v>0</v>
      </c>
      <c r="V549" s="71"/>
      <c r="W549" s="86">
        <f t="shared" si="249"/>
        <v>0</v>
      </c>
      <c r="X549" s="71"/>
      <c r="Y549" s="86">
        <f t="shared" si="250"/>
        <v>0</v>
      </c>
      <c r="Z549" s="71"/>
      <c r="AA549" s="77"/>
      <c r="AB549" s="77"/>
    </row>
    <row r="550" spans="1:28" s="78" customFormat="1" ht="15.75">
      <c r="A550" s="75">
        <v>105380</v>
      </c>
      <c r="B550" s="75" t="e">
        <f t="shared" si="226"/>
        <v>#N/A</v>
      </c>
      <c r="C550" s="75">
        <v>500034</v>
      </c>
      <c r="D550" s="69"/>
      <c r="E550" s="70"/>
      <c r="F550" s="71"/>
      <c r="G550" s="70"/>
      <c r="H550" s="71"/>
      <c r="I550" s="70"/>
      <c r="J550" s="71"/>
      <c r="K550" s="86">
        <f t="shared" si="243"/>
        <v>0</v>
      </c>
      <c r="L550" s="71"/>
      <c r="M550" s="86">
        <f t="shared" si="244"/>
        <v>0</v>
      </c>
      <c r="N550" s="71"/>
      <c r="O550" s="86">
        <f t="shared" si="245"/>
        <v>0</v>
      </c>
      <c r="P550" s="71"/>
      <c r="Q550" s="86">
        <f t="shared" si="246"/>
        <v>0</v>
      </c>
      <c r="R550" s="71"/>
      <c r="S550" s="86">
        <f t="shared" si="247"/>
        <v>0</v>
      </c>
      <c r="T550" s="71"/>
      <c r="U550" s="86">
        <f t="shared" si="248"/>
        <v>0</v>
      </c>
      <c r="V550" s="71"/>
      <c r="W550" s="86">
        <f t="shared" si="249"/>
        <v>0</v>
      </c>
      <c r="X550" s="71"/>
      <c r="Y550" s="86">
        <f t="shared" si="250"/>
        <v>0</v>
      </c>
      <c r="Z550" s="71"/>
      <c r="AA550" s="77"/>
      <c r="AB550" s="77"/>
    </row>
    <row r="551" spans="1:28" s="78" customFormat="1" ht="15.75">
      <c r="A551" s="75">
        <v>105390</v>
      </c>
      <c r="B551" s="75" t="e">
        <f t="shared" si="226"/>
        <v>#N/A</v>
      </c>
      <c r="C551" s="75">
        <v>500035</v>
      </c>
      <c r="D551" s="69"/>
      <c r="E551" s="71"/>
      <c r="F551" s="71"/>
      <c r="G551" s="70"/>
      <c r="H551" s="71"/>
      <c r="I551" s="70"/>
      <c r="J551" s="71"/>
      <c r="K551" s="86">
        <f t="shared" si="243"/>
        <v>0</v>
      </c>
      <c r="L551" s="71"/>
      <c r="M551" s="86">
        <f t="shared" si="244"/>
        <v>0</v>
      </c>
      <c r="N551" s="71"/>
      <c r="O551" s="86">
        <f t="shared" si="245"/>
        <v>0</v>
      </c>
      <c r="P551" s="71"/>
      <c r="Q551" s="86">
        <f t="shared" si="246"/>
        <v>0</v>
      </c>
      <c r="R551" s="71"/>
      <c r="S551" s="86">
        <f t="shared" si="247"/>
        <v>0</v>
      </c>
      <c r="T551" s="71"/>
      <c r="U551" s="86">
        <f t="shared" si="248"/>
        <v>0</v>
      </c>
      <c r="V551" s="71"/>
      <c r="W551" s="86">
        <f t="shared" si="249"/>
        <v>0</v>
      </c>
      <c r="X551" s="71"/>
      <c r="Y551" s="86">
        <f t="shared" si="250"/>
        <v>0</v>
      </c>
      <c r="Z551" s="71"/>
      <c r="AA551" s="77"/>
      <c r="AB551" s="77"/>
    </row>
    <row r="552" spans="1:28" s="78" customFormat="1" ht="15.75">
      <c r="A552" s="75">
        <v>105400</v>
      </c>
      <c r="B552" s="75" t="e">
        <f t="shared" si="226"/>
        <v>#N/A</v>
      </c>
      <c r="C552" s="75">
        <v>500036</v>
      </c>
      <c r="D552" s="69"/>
      <c r="E552" s="71"/>
      <c r="F552" s="71"/>
      <c r="G552" s="70"/>
      <c r="H552" s="71"/>
      <c r="I552" s="70"/>
      <c r="J552" s="71"/>
      <c r="K552" s="86">
        <f t="shared" si="243"/>
        <v>0</v>
      </c>
      <c r="L552" s="71"/>
      <c r="M552" s="86">
        <f t="shared" si="244"/>
        <v>0</v>
      </c>
      <c r="N552" s="71"/>
      <c r="O552" s="86">
        <f t="shared" si="245"/>
        <v>0</v>
      </c>
      <c r="P552" s="71"/>
      <c r="Q552" s="86">
        <f t="shared" si="246"/>
        <v>0</v>
      </c>
      <c r="R552" s="71"/>
      <c r="S552" s="86">
        <f t="shared" si="247"/>
        <v>0</v>
      </c>
      <c r="T552" s="71"/>
      <c r="U552" s="86">
        <f t="shared" si="248"/>
        <v>0</v>
      </c>
      <c r="V552" s="71"/>
      <c r="W552" s="86">
        <f t="shared" si="249"/>
        <v>0</v>
      </c>
      <c r="X552" s="71"/>
      <c r="Y552" s="86">
        <f t="shared" si="250"/>
        <v>0</v>
      </c>
      <c r="Z552" s="71"/>
      <c r="AA552" s="77"/>
      <c r="AB552" s="77"/>
    </row>
    <row r="553" spans="1:28" s="78" customFormat="1" ht="15.75">
      <c r="A553" s="75">
        <v>105410</v>
      </c>
      <c r="B553" s="75" t="e">
        <f t="shared" si="226"/>
        <v>#N/A</v>
      </c>
      <c r="C553" s="75">
        <v>500037</v>
      </c>
      <c r="D553" s="69"/>
      <c r="E553" s="71"/>
      <c r="F553" s="71"/>
      <c r="G553" s="70"/>
      <c r="H553" s="71"/>
      <c r="I553" s="70"/>
      <c r="J553" s="71"/>
      <c r="K553" s="86">
        <f t="shared" si="243"/>
        <v>0</v>
      </c>
      <c r="L553" s="71"/>
      <c r="M553" s="86">
        <f t="shared" si="244"/>
        <v>0</v>
      </c>
      <c r="N553" s="71"/>
      <c r="O553" s="86">
        <f t="shared" si="245"/>
        <v>0</v>
      </c>
      <c r="P553" s="71"/>
      <c r="Q553" s="86">
        <f t="shared" si="246"/>
        <v>0</v>
      </c>
      <c r="R553" s="71"/>
      <c r="S553" s="86">
        <f t="shared" si="247"/>
        <v>0</v>
      </c>
      <c r="T553" s="71"/>
      <c r="U553" s="86">
        <f t="shared" si="248"/>
        <v>0</v>
      </c>
      <c r="V553" s="71"/>
      <c r="W553" s="86">
        <f t="shared" si="249"/>
        <v>0</v>
      </c>
      <c r="X553" s="71"/>
      <c r="Y553" s="86">
        <f t="shared" si="250"/>
        <v>0</v>
      </c>
      <c r="Z553" s="71"/>
      <c r="AA553" s="77"/>
      <c r="AB553" s="77"/>
    </row>
    <row r="554" spans="1:28" s="78" customFormat="1" ht="15.75">
      <c r="A554" s="75">
        <v>105420</v>
      </c>
      <c r="B554" s="75" t="e">
        <f t="shared" si="226"/>
        <v>#N/A</v>
      </c>
      <c r="C554" s="75">
        <v>500038</v>
      </c>
      <c r="D554" s="69"/>
      <c r="E554" s="71"/>
      <c r="F554" s="71"/>
      <c r="G554" s="70"/>
      <c r="H554" s="71"/>
      <c r="I554" s="70"/>
      <c r="J554" s="71"/>
      <c r="K554" s="86">
        <f t="shared" si="243"/>
        <v>0</v>
      </c>
      <c r="L554" s="71"/>
      <c r="M554" s="86">
        <f t="shared" si="244"/>
        <v>0</v>
      </c>
      <c r="N554" s="71"/>
      <c r="O554" s="86">
        <f t="shared" si="245"/>
        <v>0</v>
      </c>
      <c r="P554" s="71"/>
      <c r="Q554" s="86">
        <f t="shared" si="246"/>
        <v>0</v>
      </c>
      <c r="R554" s="71"/>
      <c r="S554" s="86">
        <f t="shared" si="247"/>
        <v>0</v>
      </c>
      <c r="T554" s="71"/>
      <c r="U554" s="86">
        <f t="shared" si="248"/>
        <v>0</v>
      </c>
      <c r="V554" s="71"/>
      <c r="W554" s="86">
        <f t="shared" si="249"/>
        <v>0</v>
      </c>
      <c r="X554" s="71"/>
      <c r="Y554" s="86">
        <f t="shared" si="250"/>
        <v>0</v>
      </c>
      <c r="Z554" s="71"/>
      <c r="AA554" s="77"/>
      <c r="AB554" s="77"/>
    </row>
    <row r="555" spans="1:28" s="78" customFormat="1" ht="15.75">
      <c r="A555" s="75">
        <v>105430</v>
      </c>
      <c r="B555" s="75" t="e">
        <f t="shared" si="226"/>
        <v>#N/A</v>
      </c>
      <c r="C555" s="75">
        <v>500039</v>
      </c>
      <c r="D555" s="69"/>
      <c r="E555" s="71"/>
      <c r="F555" s="71"/>
      <c r="G555" s="70"/>
      <c r="H555" s="71"/>
      <c r="I555" s="70"/>
      <c r="J555" s="71"/>
      <c r="K555" s="86">
        <f t="shared" si="243"/>
        <v>0</v>
      </c>
      <c r="L555" s="71"/>
      <c r="M555" s="86">
        <f t="shared" si="244"/>
        <v>0</v>
      </c>
      <c r="N555" s="71"/>
      <c r="O555" s="86">
        <f t="shared" si="245"/>
        <v>0</v>
      </c>
      <c r="P555" s="71"/>
      <c r="Q555" s="86">
        <f t="shared" si="246"/>
        <v>0</v>
      </c>
      <c r="R555" s="71"/>
      <c r="S555" s="86">
        <f t="shared" si="247"/>
        <v>0</v>
      </c>
      <c r="T555" s="71"/>
      <c r="U555" s="86">
        <f t="shared" si="248"/>
        <v>0</v>
      </c>
      <c r="V555" s="71"/>
      <c r="W555" s="86">
        <f t="shared" si="249"/>
        <v>0</v>
      </c>
      <c r="X555" s="71"/>
      <c r="Y555" s="86">
        <f t="shared" si="250"/>
        <v>0</v>
      </c>
      <c r="Z555" s="71"/>
      <c r="AA555" s="77"/>
      <c r="AB555" s="77"/>
    </row>
    <row r="556" spans="1:28" s="78" customFormat="1" ht="15.75">
      <c r="A556" s="75">
        <v>105440</v>
      </c>
      <c r="B556" s="75" t="e">
        <f t="shared" si="226"/>
        <v>#N/A</v>
      </c>
      <c r="C556" s="75">
        <v>500040</v>
      </c>
      <c r="D556" s="69"/>
      <c r="E556" s="71"/>
      <c r="F556" s="71"/>
      <c r="G556" s="70"/>
      <c r="H556" s="71"/>
      <c r="I556" s="70"/>
      <c r="J556" s="71"/>
      <c r="K556" s="86">
        <f t="shared" si="243"/>
        <v>0</v>
      </c>
      <c r="L556" s="71"/>
      <c r="M556" s="86">
        <f t="shared" si="244"/>
        <v>0</v>
      </c>
      <c r="N556" s="71"/>
      <c r="O556" s="86">
        <f t="shared" si="245"/>
        <v>0</v>
      </c>
      <c r="P556" s="71"/>
      <c r="Q556" s="86">
        <f t="shared" si="246"/>
        <v>0</v>
      </c>
      <c r="R556" s="71"/>
      <c r="S556" s="86">
        <f t="shared" si="247"/>
        <v>0</v>
      </c>
      <c r="T556" s="71"/>
      <c r="U556" s="86">
        <f t="shared" si="248"/>
        <v>0</v>
      </c>
      <c r="V556" s="71"/>
      <c r="W556" s="86">
        <f t="shared" si="249"/>
        <v>0</v>
      </c>
      <c r="X556" s="71"/>
      <c r="Y556" s="86">
        <f t="shared" si="250"/>
        <v>0</v>
      </c>
      <c r="Z556" s="71"/>
      <c r="AA556" s="77"/>
      <c r="AB556" s="77"/>
    </row>
    <row r="557" spans="1:28" s="78" customFormat="1" ht="15.75">
      <c r="A557" s="75">
        <v>105450</v>
      </c>
      <c r="B557" s="75" t="e">
        <f t="shared" si="226"/>
        <v>#N/A</v>
      </c>
      <c r="C557" s="75">
        <v>500041</v>
      </c>
      <c r="D557" s="69"/>
      <c r="E557" s="71"/>
      <c r="F557" s="71"/>
      <c r="G557" s="70"/>
      <c r="H557" s="71"/>
      <c r="I557" s="70"/>
      <c r="J557" s="71"/>
      <c r="K557" s="86">
        <f t="shared" si="243"/>
        <v>0</v>
      </c>
      <c r="L557" s="71"/>
      <c r="M557" s="86">
        <f t="shared" si="244"/>
        <v>0</v>
      </c>
      <c r="N557" s="71"/>
      <c r="O557" s="86">
        <f t="shared" si="245"/>
        <v>0</v>
      </c>
      <c r="P557" s="71"/>
      <c r="Q557" s="86">
        <f t="shared" si="246"/>
        <v>0</v>
      </c>
      <c r="R557" s="71"/>
      <c r="S557" s="86">
        <f t="shared" si="247"/>
        <v>0</v>
      </c>
      <c r="T557" s="71"/>
      <c r="U557" s="86">
        <f t="shared" si="248"/>
        <v>0</v>
      </c>
      <c r="V557" s="71"/>
      <c r="W557" s="86">
        <f t="shared" si="249"/>
        <v>0</v>
      </c>
      <c r="X557" s="71"/>
      <c r="Y557" s="86">
        <f t="shared" si="250"/>
        <v>0</v>
      </c>
      <c r="Z557" s="71"/>
      <c r="AA557" s="77"/>
      <c r="AB557" s="77"/>
    </row>
    <row r="558" spans="1:28" s="78" customFormat="1" ht="15.75">
      <c r="A558" s="75">
        <v>105460</v>
      </c>
      <c r="B558" s="75" t="e">
        <f t="shared" si="226"/>
        <v>#N/A</v>
      </c>
      <c r="C558" s="75">
        <v>500042</v>
      </c>
      <c r="D558" s="69"/>
      <c r="E558" s="71"/>
      <c r="F558" s="71"/>
      <c r="G558" s="70"/>
      <c r="H558" s="71"/>
      <c r="I558" s="70"/>
      <c r="J558" s="71"/>
      <c r="K558" s="86">
        <f t="shared" si="243"/>
        <v>0</v>
      </c>
      <c r="L558" s="71"/>
      <c r="M558" s="86">
        <f t="shared" si="244"/>
        <v>0</v>
      </c>
      <c r="N558" s="71"/>
      <c r="O558" s="86">
        <f t="shared" si="245"/>
        <v>0</v>
      </c>
      <c r="P558" s="71"/>
      <c r="Q558" s="86">
        <f t="shared" si="246"/>
        <v>0</v>
      </c>
      <c r="R558" s="71"/>
      <c r="S558" s="86">
        <f t="shared" si="247"/>
        <v>0</v>
      </c>
      <c r="T558" s="71"/>
      <c r="U558" s="86">
        <f t="shared" si="248"/>
        <v>0</v>
      </c>
      <c r="V558" s="71"/>
      <c r="W558" s="86">
        <f t="shared" si="249"/>
        <v>0</v>
      </c>
      <c r="X558" s="71"/>
      <c r="Y558" s="86">
        <f t="shared" si="250"/>
        <v>0</v>
      </c>
      <c r="Z558" s="71"/>
      <c r="AA558" s="77"/>
      <c r="AB558" s="77"/>
    </row>
    <row r="559" spans="1:28" s="78" customFormat="1" ht="15.75">
      <c r="A559" s="75">
        <v>105470</v>
      </c>
      <c r="B559" s="75" t="e">
        <f t="shared" si="226"/>
        <v>#N/A</v>
      </c>
      <c r="C559" s="75">
        <v>500043</v>
      </c>
      <c r="D559" s="69"/>
      <c r="E559" s="71"/>
      <c r="F559" s="71"/>
      <c r="G559" s="70"/>
      <c r="H559" s="71"/>
      <c r="I559" s="70"/>
      <c r="J559" s="71"/>
      <c r="K559" s="86">
        <f t="shared" si="243"/>
        <v>0</v>
      </c>
      <c r="L559" s="71"/>
      <c r="M559" s="86">
        <f t="shared" si="244"/>
        <v>0</v>
      </c>
      <c r="N559" s="71"/>
      <c r="O559" s="86">
        <f t="shared" si="245"/>
        <v>0</v>
      </c>
      <c r="P559" s="71"/>
      <c r="Q559" s="86">
        <f t="shared" si="246"/>
        <v>0</v>
      </c>
      <c r="R559" s="71"/>
      <c r="S559" s="86">
        <f t="shared" si="247"/>
        <v>0</v>
      </c>
      <c r="T559" s="71"/>
      <c r="U559" s="86">
        <f t="shared" si="248"/>
        <v>0</v>
      </c>
      <c r="V559" s="71"/>
      <c r="W559" s="86">
        <f t="shared" si="249"/>
        <v>0</v>
      </c>
      <c r="X559" s="71"/>
      <c r="Y559" s="86">
        <f t="shared" si="250"/>
        <v>0</v>
      </c>
      <c r="Z559" s="71"/>
      <c r="AA559" s="77"/>
      <c r="AB559" s="77"/>
    </row>
    <row r="560" spans="1:28" s="78" customFormat="1" ht="15.75">
      <c r="A560" s="75">
        <v>105480</v>
      </c>
      <c r="B560" s="75" t="e">
        <f t="shared" si="226"/>
        <v>#N/A</v>
      </c>
      <c r="C560" s="75">
        <v>500044</v>
      </c>
      <c r="D560" s="69"/>
      <c r="E560" s="71"/>
      <c r="F560" s="71"/>
      <c r="G560" s="70"/>
      <c r="H560" s="71"/>
      <c r="I560" s="70"/>
      <c r="J560" s="71"/>
      <c r="K560" s="86">
        <f t="shared" si="243"/>
        <v>0</v>
      </c>
      <c r="L560" s="71"/>
      <c r="M560" s="86">
        <f t="shared" si="244"/>
        <v>0</v>
      </c>
      <c r="N560" s="71"/>
      <c r="O560" s="86">
        <f t="shared" si="245"/>
        <v>0</v>
      </c>
      <c r="P560" s="71"/>
      <c r="Q560" s="86">
        <f t="shared" si="246"/>
        <v>0</v>
      </c>
      <c r="R560" s="71"/>
      <c r="S560" s="86">
        <f t="shared" si="247"/>
        <v>0</v>
      </c>
      <c r="T560" s="71"/>
      <c r="U560" s="86">
        <f t="shared" si="248"/>
        <v>0</v>
      </c>
      <c r="V560" s="71"/>
      <c r="W560" s="86">
        <f t="shared" si="249"/>
        <v>0</v>
      </c>
      <c r="X560" s="71"/>
      <c r="Y560" s="86">
        <f t="shared" si="250"/>
        <v>0</v>
      </c>
      <c r="Z560" s="71"/>
      <c r="AA560" s="77"/>
      <c r="AB560" s="77"/>
    </row>
    <row r="561" spans="1:28" ht="15.75">
      <c r="A561" s="75">
        <v>105490</v>
      </c>
      <c r="G561" s="52"/>
      <c r="I561" s="52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ht="15.75">
      <c r="A562" s="75">
        <v>105500</v>
      </c>
      <c r="G562" s="52"/>
      <c r="I562" s="52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ht="15.75">
      <c r="A563" s="75">
        <v>105510</v>
      </c>
      <c r="D563" s="38" t="s">
        <v>104</v>
      </c>
      <c r="E563" s="37"/>
      <c r="F563" s="37"/>
      <c r="G563" s="53"/>
      <c r="H563" s="37"/>
      <c r="I563" s="53"/>
      <c r="J563" s="37"/>
      <c r="K563" s="37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ht="15.75">
      <c r="A564" s="75">
        <v>105520</v>
      </c>
      <c r="D564" s="38" t="s">
        <v>930</v>
      </c>
      <c r="E564" s="39"/>
      <c r="F564" s="39"/>
      <c r="G564" s="54"/>
      <c r="H564" s="39"/>
      <c r="I564" s="54"/>
      <c r="J564" s="39"/>
      <c r="K564" s="38" t="s">
        <v>931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ht="15.75">
      <c r="A565" s="75">
        <v>105530</v>
      </c>
      <c r="D565" s="38" t="s">
        <v>928</v>
      </c>
      <c r="E565" s="39"/>
      <c r="F565" s="39"/>
      <c r="G565" s="54"/>
      <c r="H565" s="39"/>
      <c r="I565" s="54"/>
      <c r="J565" s="39"/>
      <c r="K565" s="39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ht="15.75">
      <c r="A566" s="75">
        <v>105540</v>
      </c>
      <c r="D566" s="38"/>
      <c r="E566" s="40"/>
      <c r="F566" s="40"/>
      <c r="G566" s="55"/>
      <c r="H566" s="40"/>
      <c r="I566" s="55"/>
      <c r="J566" s="40"/>
      <c r="K566" s="40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ht="15.75">
      <c r="A567" s="75">
        <v>105550</v>
      </c>
      <c r="D567" s="38" t="s">
        <v>105</v>
      </c>
      <c r="E567" s="40"/>
      <c r="F567" s="40"/>
      <c r="G567" s="55"/>
      <c r="H567" s="40"/>
      <c r="I567" s="55"/>
      <c r="J567" s="40"/>
      <c r="K567" s="40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ht="15.75">
      <c r="A568" s="75">
        <v>105560</v>
      </c>
      <c r="D568" s="38" t="s">
        <v>932</v>
      </c>
      <c r="E568" s="40"/>
      <c r="F568" s="40"/>
      <c r="G568" s="55"/>
      <c r="H568" s="40"/>
      <c r="I568" s="55" t="s">
        <v>106</v>
      </c>
      <c r="J568" s="38" t="s">
        <v>107</v>
      </c>
      <c r="K568" s="38" t="s">
        <v>933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>
      <c r="G569" s="52"/>
      <c r="I569" s="52"/>
    </row>
    <row r="570" spans="1:28">
      <c r="G570" s="52"/>
      <c r="I570" s="52"/>
    </row>
    <row r="571" spans="1:28">
      <c r="G571" s="52"/>
      <c r="I571" s="52"/>
    </row>
    <row r="572" spans="1:28">
      <c r="G572" s="52"/>
      <c r="I572" s="52"/>
    </row>
    <row r="573" spans="1:28">
      <c r="G573" s="52"/>
      <c r="I573" s="52"/>
    </row>
    <row r="574" spans="1:28">
      <c r="G574" s="52"/>
      <c r="I574" s="52"/>
    </row>
    <row r="575" spans="1:28">
      <c r="G575" s="52"/>
      <c r="I575" s="52"/>
    </row>
    <row r="576" spans="1:28">
      <c r="G576" s="52"/>
      <c r="I576" s="52"/>
    </row>
    <row r="577" spans="7:9">
      <c r="G577" s="52"/>
      <c r="I577" s="52"/>
    </row>
    <row r="578" spans="7:9">
      <c r="G578" s="52"/>
      <c r="I578" s="52"/>
    </row>
    <row r="579" spans="7:9">
      <c r="G579" s="52"/>
      <c r="I579" s="52"/>
    </row>
    <row r="580" spans="7:9">
      <c r="G580" s="52"/>
      <c r="I580" s="52"/>
    </row>
    <row r="581" spans="7:9">
      <c r="G581" s="52"/>
      <c r="I581" s="52"/>
    </row>
    <row r="582" spans="7:9">
      <c r="G582" s="52"/>
      <c r="I582" s="52"/>
    </row>
    <row r="583" spans="7:9">
      <c r="G583" s="52"/>
      <c r="I583" s="52"/>
    </row>
    <row r="584" spans="7:9">
      <c r="G584" s="52"/>
      <c r="I584" s="52"/>
    </row>
    <row r="585" spans="7:9">
      <c r="G585" s="52"/>
      <c r="I585" s="52"/>
    </row>
    <row r="586" spans="7:9">
      <c r="G586" s="52"/>
      <c r="I586" s="52"/>
    </row>
    <row r="587" spans="7:9">
      <c r="G587" s="52"/>
      <c r="I587" s="52"/>
    </row>
    <row r="588" spans="7:9">
      <c r="G588" s="52"/>
      <c r="I588" s="52"/>
    </row>
    <row r="589" spans="7:9">
      <c r="G589" s="52"/>
      <c r="I589" s="52"/>
    </row>
    <row r="590" spans="7:9">
      <c r="G590" s="52"/>
      <c r="I590" s="52"/>
    </row>
    <row r="591" spans="7:9">
      <c r="G591" s="52"/>
      <c r="I591" s="52"/>
    </row>
    <row r="592" spans="7:9">
      <c r="G592" s="52"/>
      <c r="I592" s="52"/>
    </row>
    <row r="593" spans="7:9">
      <c r="G593" s="52"/>
      <c r="I593" s="52"/>
    </row>
    <row r="594" spans="7:9">
      <c r="G594" s="52"/>
      <c r="I594" s="52"/>
    </row>
    <row r="595" spans="7:9">
      <c r="G595" s="52"/>
      <c r="I595" s="52"/>
    </row>
    <row r="596" spans="7:9">
      <c r="G596" s="52"/>
      <c r="I596" s="52"/>
    </row>
    <row r="597" spans="7:9">
      <c r="G597" s="52"/>
      <c r="I597" s="52"/>
    </row>
    <row r="598" spans="7:9">
      <c r="G598" s="52"/>
      <c r="I598" s="52"/>
    </row>
    <row r="599" spans="7:9">
      <c r="G599" s="52"/>
    </row>
    <row r="600" spans="7:9">
      <c r="G600" s="52"/>
    </row>
    <row r="601" spans="7:9">
      <c r="G601" s="52"/>
    </row>
    <row r="602" spans="7:9">
      <c r="G602" s="52"/>
    </row>
    <row r="603" spans="7:9">
      <c r="G603" s="52"/>
    </row>
    <row r="604" spans="7:9">
      <c r="G604" s="52"/>
    </row>
    <row r="605" spans="7:9">
      <c r="G605" s="52"/>
    </row>
    <row r="606" spans="7:9">
      <c r="G606" s="52"/>
    </row>
    <row r="607" spans="7:9">
      <c r="G607" s="52"/>
    </row>
    <row r="608" spans="7:9">
      <c r="G608" s="52"/>
    </row>
    <row r="609" spans="7:7">
      <c r="G609" s="52"/>
    </row>
    <row r="610" spans="7:7">
      <c r="G610" s="52"/>
    </row>
    <row r="611" spans="7:7">
      <c r="G611" s="52"/>
    </row>
    <row r="612" spans="7:7">
      <c r="G612" s="52"/>
    </row>
    <row r="613" spans="7:7">
      <c r="G613" s="52"/>
    </row>
    <row r="614" spans="7:7">
      <c r="G614" s="52"/>
    </row>
    <row r="615" spans="7:7">
      <c r="G615" s="52"/>
    </row>
    <row r="616" spans="7:7">
      <c r="G616" s="52"/>
    </row>
    <row r="617" spans="7:7">
      <c r="G617" s="52"/>
    </row>
    <row r="618" spans="7:7">
      <c r="G618" s="52"/>
    </row>
    <row r="619" spans="7:7">
      <c r="G619" s="52"/>
    </row>
    <row r="620" spans="7:7">
      <c r="G620" s="52"/>
    </row>
    <row r="621" spans="7:7">
      <c r="G621" s="52"/>
    </row>
    <row r="622" spans="7:7">
      <c r="G622" s="52"/>
    </row>
    <row r="623" spans="7:7">
      <c r="G623" s="52"/>
    </row>
    <row r="624" spans="7:7">
      <c r="G624" s="52"/>
    </row>
    <row r="625" spans="7:7">
      <c r="G625" s="52"/>
    </row>
    <row r="626" spans="7:7">
      <c r="G626" s="52"/>
    </row>
    <row r="627" spans="7:7">
      <c r="G627" s="52"/>
    </row>
    <row r="628" spans="7:7">
      <c r="G628" s="52"/>
    </row>
    <row r="629" spans="7:7">
      <c r="G629" s="52"/>
    </row>
    <row r="630" spans="7:7">
      <c r="G630" s="52"/>
    </row>
    <row r="631" spans="7:7">
      <c r="G631" s="52"/>
    </row>
    <row r="632" spans="7:7">
      <c r="G632" s="52"/>
    </row>
    <row r="633" spans="7:7">
      <c r="G633" s="52"/>
    </row>
    <row r="634" spans="7:7">
      <c r="G634" s="52"/>
    </row>
    <row r="635" spans="7:7">
      <c r="G635" s="52"/>
    </row>
    <row r="636" spans="7:7">
      <c r="G636" s="52"/>
    </row>
    <row r="637" spans="7:7">
      <c r="G637" s="52"/>
    </row>
    <row r="638" spans="7:7">
      <c r="G638" s="52"/>
    </row>
    <row r="639" spans="7:7">
      <c r="G639" s="52"/>
    </row>
    <row r="640" spans="7:7">
      <c r="G640" s="52"/>
    </row>
    <row r="641" spans="7:7">
      <c r="G641" s="52"/>
    </row>
    <row r="642" spans="7:7">
      <c r="G642" s="52"/>
    </row>
    <row r="643" spans="7:7">
      <c r="G643" s="52"/>
    </row>
    <row r="644" spans="7:7">
      <c r="G644" s="52"/>
    </row>
    <row r="645" spans="7:7">
      <c r="G645" s="52"/>
    </row>
    <row r="646" spans="7:7">
      <c r="G646" s="52"/>
    </row>
    <row r="647" spans="7:7">
      <c r="G647" s="52"/>
    </row>
    <row r="648" spans="7:7">
      <c r="G648" s="52"/>
    </row>
    <row r="649" spans="7:7">
      <c r="G649" s="52"/>
    </row>
  </sheetData>
  <mergeCells count="17">
    <mergeCell ref="A8:A11"/>
    <mergeCell ref="B8:B11"/>
    <mergeCell ref="C8:C11"/>
    <mergeCell ref="D8:D10"/>
    <mergeCell ref="E8:J8"/>
    <mergeCell ref="E9:F9"/>
    <mergeCell ref="G9:H9"/>
    <mergeCell ref="I9:J9"/>
    <mergeCell ref="W9:Z9"/>
    <mergeCell ref="K8:N8"/>
    <mergeCell ref="E1:O1"/>
    <mergeCell ref="E2:M2"/>
    <mergeCell ref="E3:M3"/>
    <mergeCell ref="O8:Z8"/>
    <mergeCell ref="K9:N9"/>
    <mergeCell ref="O9:R9"/>
    <mergeCell ref="S9:V9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соответствия ОКВЭД</vt:lpstr>
      <vt:lpstr>МО</vt:lpstr>
      <vt:lpstr>2025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2023-06-06T05:52:45Z</cp:lastPrinted>
  <dcterms:created xsi:type="dcterms:W3CDTF">2010-04-20T07:34:11Z</dcterms:created>
  <dcterms:modified xsi:type="dcterms:W3CDTF">2025-05-12T06:40:01Z</dcterms:modified>
</cp:coreProperties>
</file>